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era.sbnm.int\podatki\NABAVA\3_SNS MŽMA\2026\16-47_26 Ortopedske endoproteze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3" i="11" l="1"/>
  <c r="S43" i="11"/>
  <c r="T42" i="11"/>
  <c r="S42" i="11"/>
  <c r="R42" i="11"/>
  <c r="Q42" i="11"/>
  <c r="N42" i="11"/>
  <c r="T37" i="11"/>
  <c r="S37" i="11"/>
  <c r="T36" i="11"/>
  <c r="S36" i="11"/>
  <c r="R36" i="11"/>
  <c r="Q36" i="11"/>
  <c r="N36" i="11"/>
  <c r="T35" i="11"/>
  <c r="S35" i="11"/>
  <c r="R35" i="11"/>
  <c r="Q35" i="11"/>
  <c r="N35" i="11"/>
  <c r="T34" i="11"/>
  <c r="S34" i="11"/>
  <c r="R34" i="11"/>
  <c r="Q34" i="11"/>
  <c r="N34" i="11"/>
  <c r="T29" i="11"/>
  <c r="S29" i="11"/>
  <c r="T28" i="11"/>
  <c r="S28" i="11"/>
  <c r="R28" i="11"/>
  <c r="Q28" i="11"/>
  <c r="N28" i="11"/>
  <c r="T23" i="11"/>
  <c r="S23" i="11"/>
  <c r="T22" i="11"/>
  <c r="S22" i="11"/>
  <c r="R22" i="11"/>
  <c r="Q22" i="11"/>
  <c r="N22" i="11"/>
  <c r="T17" i="11"/>
  <c r="S17" i="11"/>
  <c r="T16" i="11"/>
  <c r="S16" i="11"/>
  <c r="R16" i="11"/>
  <c r="Q16" i="11"/>
  <c r="N16" i="11"/>
  <c r="T15" i="11"/>
  <c r="S15" i="11"/>
  <c r="R15" i="11"/>
  <c r="Q15" i="11"/>
  <c r="N15" i="11"/>
  <c r="T14" i="11"/>
  <c r="S14" i="11"/>
  <c r="R14" i="11"/>
  <c r="Q14" i="11"/>
  <c r="N14" i="11"/>
  <c r="T13" i="11"/>
  <c r="S13" i="11"/>
  <c r="R13" i="11"/>
  <c r="Q13" i="11"/>
  <c r="N13" i="11"/>
  <c r="C8" i="11"/>
  <c r="C7" i="11"/>
  <c r="T72" i="10"/>
  <c r="S72" i="10"/>
  <c r="T71" i="10"/>
  <c r="S71" i="10"/>
  <c r="R71" i="10"/>
  <c r="Q71" i="10"/>
  <c r="N71" i="10"/>
  <c r="T70" i="10"/>
  <c r="S70" i="10"/>
  <c r="R70" i="10"/>
  <c r="Q70" i="10"/>
  <c r="N70" i="10"/>
  <c r="T69" i="10"/>
  <c r="S69" i="10"/>
  <c r="R69" i="10"/>
  <c r="Q69" i="10"/>
  <c r="N69" i="10"/>
  <c r="T68" i="10"/>
  <c r="S68" i="10"/>
  <c r="R68" i="10"/>
  <c r="Q68" i="10"/>
  <c r="N68" i="10"/>
  <c r="T67" i="10"/>
  <c r="S67" i="10"/>
  <c r="R67" i="10"/>
  <c r="Q67" i="10"/>
  <c r="N67" i="10"/>
  <c r="T66" i="10"/>
  <c r="S66" i="10"/>
  <c r="R66" i="10"/>
  <c r="Q66" i="10"/>
  <c r="N66" i="10"/>
  <c r="T65" i="10"/>
  <c r="S65" i="10"/>
  <c r="R65" i="10"/>
  <c r="Q65" i="10"/>
  <c r="N65" i="10"/>
  <c r="T64" i="10"/>
  <c r="S64" i="10"/>
  <c r="R64" i="10"/>
  <c r="Q64" i="10"/>
  <c r="N64" i="10"/>
  <c r="T63" i="10"/>
  <c r="S63" i="10"/>
  <c r="R63" i="10"/>
  <c r="Q63" i="10"/>
  <c r="N63" i="10"/>
  <c r="T62" i="10"/>
  <c r="S62" i="10"/>
  <c r="R62" i="10"/>
  <c r="Q62" i="10"/>
  <c r="N62" i="10"/>
  <c r="T61" i="10"/>
  <c r="S61" i="10"/>
  <c r="R61" i="10"/>
  <c r="Q61" i="10"/>
  <c r="N61" i="10"/>
  <c r="T60" i="10"/>
  <c r="S60" i="10"/>
  <c r="R60" i="10"/>
  <c r="Q60" i="10"/>
  <c r="N60" i="10"/>
  <c r="T59" i="10"/>
  <c r="S59" i="10"/>
  <c r="R59" i="10"/>
  <c r="Q59" i="10"/>
  <c r="N59" i="10"/>
  <c r="T58" i="10"/>
  <c r="S58" i="10"/>
  <c r="R58" i="10"/>
  <c r="Q58" i="10"/>
  <c r="N58" i="10"/>
  <c r="T57" i="10"/>
  <c r="S57" i="10"/>
  <c r="R57" i="10"/>
  <c r="Q57" i="10"/>
  <c r="N57" i="10"/>
  <c r="T56" i="10"/>
  <c r="S56" i="10"/>
  <c r="R56" i="10"/>
  <c r="Q56" i="10"/>
  <c r="N56" i="10"/>
  <c r="T55" i="10"/>
  <c r="S55" i="10"/>
  <c r="R55" i="10"/>
  <c r="Q55" i="10"/>
  <c r="N55" i="10"/>
  <c r="T54" i="10"/>
  <c r="S54" i="10"/>
  <c r="R54" i="10"/>
  <c r="Q54" i="10"/>
  <c r="N54" i="10"/>
  <c r="T53" i="10"/>
  <c r="S53" i="10"/>
  <c r="R53" i="10"/>
  <c r="Q53" i="10"/>
  <c r="N53" i="10"/>
  <c r="T52" i="10"/>
  <c r="S52" i="10"/>
  <c r="R52" i="10"/>
  <c r="Q52" i="10"/>
  <c r="N52" i="10"/>
  <c r="T51" i="10"/>
  <c r="S51" i="10"/>
  <c r="R51" i="10"/>
  <c r="Q51" i="10"/>
  <c r="N51" i="10"/>
  <c r="T50" i="10"/>
  <c r="S50" i="10"/>
  <c r="R50" i="10"/>
  <c r="Q50" i="10"/>
  <c r="N50" i="10"/>
  <c r="T49" i="10"/>
  <c r="S49" i="10"/>
  <c r="R49" i="10"/>
  <c r="Q49" i="10"/>
  <c r="N49" i="10"/>
  <c r="T48" i="10"/>
  <c r="S48" i="10"/>
  <c r="R48" i="10"/>
  <c r="Q48" i="10"/>
  <c r="N48" i="10"/>
  <c r="T47" i="10"/>
  <c r="S47" i="10"/>
  <c r="R47" i="10"/>
  <c r="Q47" i="10"/>
  <c r="N47" i="10"/>
  <c r="T46" i="10"/>
  <c r="S46" i="10"/>
  <c r="R46" i="10"/>
  <c r="Q46" i="10"/>
  <c r="N46" i="10"/>
  <c r="T45" i="10"/>
  <c r="S45" i="10"/>
  <c r="R45" i="10"/>
  <c r="Q45" i="10"/>
  <c r="N45" i="10"/>
  <c r="T44" i="10"/>
  <c r="S44" i="10"/>
  <c r="R44" i="10"/>
  <c r="Q44" i="10"/>
  <c r="N44" i="10"/>
  <c r="T39" i="10"/>
  <c r="S39" i="10"/>
  <c r="T38" i="10"/>
  <c r="S38" i="10"/>
  <c r="R38" i="10"/>
  <c r="Q38" i="10"/>
  <c r="N38" i="10"/>
  <c r="T37" i="10"/>
  <c r="S37" i="10"/>
  <c r="R37" i="10"/>
  <c r="Q37" i="10"/>
  <c r="N37" i="10"/>
  <c r="T36" i="10"/>
  <c r="S36" i="10"/>
  <c r="R36" i="10"/>
  <c r="Q36" i="10"/>
  <c r="N36" i="10"/>
  <c r="T35" i="10"/>
  <c r="S35" i="10"/>
  <c r="R35" i="10"/>
  <c r="Q35" i="10"/>
  <c r="N35" i="10"/>
  <c r="T34" i="10"/>
  <c r="S34" i="10"/>
  <c r="R34" i="10"/>
  <c r="Q34" i="10"/>
  <c r="N34" i="10"/>
  <c r="T33" i="10"/>
  <c r="S33" i="10"/>
  <c r="R33" i="10"/>
  <c r="Q33" i="10"/>
  <c r="N33" i="10"/>
  <c r="T32" i="10"/>
  <c r="S32" i="10"/>
  <c r="R32" i="10"/>
  <c r="Q32" i="10"/>
  <c r="N32" i="10"/>
  <c r="T31" i="10"/>
  <c r="S31" i="10"/>
  <c r="R31" i="10"/>
  <c r="Q31" i="10"/>
  <c r="N31" i="10"/>
  <c r="T30" i="10"/>
  <c r="S30" i="10"/>
  <c r="R30" i="10"/>
  <c r="Q30" i="10"/>
  <c r="N30" i="10"/>
  <c r="T29" i="10"/>
  <c r="S29" i="10"/>
  <c r="R29" i="10"/>
  <c r="Q29" i="10"/>
  <c r="N29" i="10"/>
  <c r="T28" i="10"/>
  <c r="S28" i="10"/>
  <c r="R28" i="10"/>
  <c r="Q28" i="10"/>
  <c r="N28" i="10"/>
  <c r="T27" i="10"/>
  <c r="S27" i="10"/>
  <c r="R27" i="10"/>
  <c r="Q27" i="10"/>
  <c r="N27" i="10"/>
  <c r="T26" i="10"/>
  <c r="S26" i="10"/>
  <c r="R26" i="10"/>
  <c r="Q26" i="10"/>
  <c r="N26" i="10"/>
  <c r="T25" i="10"/>
  <c r="S25" i="10"/>
  <c r="R25" i="10"/>
  <c r="Q25" i="10"/>
  <c r="N25" i="10"/>
  <c r="T24" i="10"/>
  <c r="S24" i="10"/>
  <c r="R24" i="10"/>
  <c r="Q24" i="10"/>
  <c r="N24" i="10"/>
  <c r="T23" i="10"/>
  <c r="S23" i="10"/>
  <c r="R23" i="10"/>
  <c r="Q23" i="10"/>
  <c r="N23" i="10"/>
  <c r="T22" i="10"/>
  <c r="S22" i="10"/>
  <c r="R22" i="10"/>
  <c r="Q22" i="10"/>
  <c r="N22" i="10"/>
  <c r="T21" i="10"/>
  <c r="S21" i="10"/>
  <c r="R21" i="10"/>
  <c r="Q21" i="10"/>
  <c r="N21" i="10"/>
  <c r="T20" i="10"/>
  <c r="S20" i="10"/>
  <c r="R20" i="10"/>
  <c r="Q20" i="10"/>
  <c r="N20" i="10"/>
  <c r="T19" i="10"/>
  <c r="S19" i="10"/>
  <c r="R19" i="10"/>
  <c r="Q19" i="10"/>
  <c r="N19" i="10"/>
  <c r="T18" i="10"/>
  <c r="S18" i="10"/>
  <c r="R18" i="10"/>
  <c r="Q18" i="10"/>
  <c r="N18" i="10"/>
  <c r="T17" i="10"/>
  <c r="S17" i="10"/>
  <c r="R17" i="10"/>
  <c r="Q17" i="10"/>
  <c r="N17" i="10"/>
  <c r="T16" i="10"/>
  <c r="S16" i="10"/>
  <c r="R16" i="10"/>
  <c r="Q16" i="10"/>
  <c r="N16" i="10"/>
  <c r="T15" i="10"/>
  <c r="S15" i="10"/>
  <c r="R15" i="10"/>
  <c r="Q15" i="10"/>
  <c r="N15" i="10"/>
  <c r="T14" i="10"/>
  <c r="S14" i="10"/>
  <c r="R14" i="10"/>
  <c r="Q14" i="10"/>
  <c r="N14" i="10"/>
  <c r="T13" i="10"/>
  <c r="S13" i="10"/>
  <c r="R13" i="10"/>
  <c r="Q13" i="10"/>
  <c r="N13" i="10"/>
  <c r="C8" i="10"/>
  <c r="C7" i="10"/>
  <c r="T17" i="9"/>
  <c r="S17" i="9"/>
  <c r="T16" i="9"/>
  <c r="S16" i="9"/>
  <c r="R16" i="9"/>
  <c r="Q16" i="9"/>
  <c r="N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24" i="8"/>
  <c r="S24" i="8"/>
  <c r="T23" i="8"/>
  <c r="S23" i="8"/>
  <c r="R23" i="8"/>
  <c r="Q23" i="8"/>
  <c r="N23" i="8"/>
  <c r="T22" i="8"/>
  <c r="S22" i="8"/>
  <c r="R22" i="8"/>
  <c r="Q22" i="8"/>
  <c r="N22" i="8"/>
  <c r="T21" i="8"/>
  <c r="S21" i="8"/>
  <c r="R21" i="8"/>
  <c r="Q21" i="8"/>
  <c r="N21" i="8"/>
  <c r="T16" i="8"/>
  <c r="S16" i="8"/>
  <c r="T15" i="8"/>
  <c r="S15" i="8"/>
  <c r="R15" i="8"/>
  <c r="Q15" i="8"/>
  <c r="N15" i="8"/>
  <c r="T14" i="8"/>
  <c r="S14" i="8"/>
  <c r="R14" i="8"/>
  <c r="Q14" i="8"/>
  <c r="N14" i="8"/>
  <c r="T13" i="8"/>
  <c r="S13" i="8"/>
  <c r="R13" i="8"/>
  <c r="Q13" i="8"/>
  <c r="N13" i="8"/>
  <c r="C8" i="8"/>
  <c r="C7" i="8"/>
  <c r="T129" i="7"/>
  <c r="S129" i="7"/>
  <c r="T128" i="7"/>
  <c r="S128" i="7"/>
  <c r="R128" i="7"/>
  <c r="Q128" i="7"/>
  <c r="N128" i="7"/>
  <c r="T127" i="7"/>
  <c r="S127" i="7"/>
  <c r="R127" i="7"/>
  <c r="Q127" i="7"/>
  <c r="N127" i="7"/>
  <c r="T126" i="7"/>
  <c r="S126" i="7"/>
  <c r="R126" i="7"/>
  <c r="Q126" i="7"/>
  <c r="N126" i="7"/>
  <c r="T125" i="7"/>
  <c r="S125" i="7"/>
  <c r="R125" i="7"/>
  <c r="Q125" i="7"/>
  <c r="N125" i="7"/>
  <c r="T124" i="7"/>
  <c r="S124" i="7"/>
  <c r="R124" i="7"/>
  <c r="Q124" i="7"/>
  <c r="N124" i="7"/>
  <c r="T123" i="7"/>
  <c r="S123" i="7"/>
  <c r="R123" i="7"/>
  <c r="Q123" i="7"/>
  <c r="N123" i="7"/>
  <c r="T122" i="7"/>
  <c r="S122" i="7"/>
  <c r="R122" i="7"/>
  <c r="Q122" i="7"/>
  <c r="N122" i="7"/>
  <c r="T121" i="7"/>
  <c r="S121" i="7"/>
  <c r="R121" i="7"/>
  <c r="Q121" i="7"/>
  <c r="N121" i="7"/>
  <c r="T120" i="7"/>
  <c r="S120" i="7"/>
  <c r="R120" i="7"/>
  <c r="Q120" i="7"/>
  <c r="N120" i="7"/>
  <c r="T119" i="7"/>
  <c r="S119" i="7"/>
  <c r="R119" i="7"/>
  <c r="Q119" i="7"/>
  <c r="N119" i="7"/>
  <c r="T118" i="7"/>
  <c r="S118" i="7"/>
  <c r="R118" i="7"/>
  <c r="Q118" i="7"/>
  <c r="N118" i="7"/>
  <c r="T117" i="7"/>
  <c r="S117" i="7"/>
  <c r="R117" i="7"/>
  <c r="Q117" i="7"/>
  <c r="N117" i="7"/>
  <c r="T116" i="7"/>
  <c r="S116" i="7"/>
  <c r="R116" i="7"/>
  <c r="Q116" i="7"/>
  <c r="N116" i="7"/>
  <c r="T115" i="7"/>
  <c r="S115" i="7"/>
  <c r="R115" i="7"/>
  <c r="Q115" i="7"/>
  <c r="N115" i="7"/>
  <c r="T114" i="7"/>
  <c r="S114" i="7"/>
  <c r="R114" i="7"/>
  <c r="Q114" i="7"/>
  <c r="N114" i="7"/>
  <c r="T109" i="7"/>
  <c r="S109" i="7"/>
  <c r="T108" i="7"/>
  <c r="S108" i="7"/>
  <c r="R108" i="7"/>
  <c r="Q108" i="7"/>
  <c r="N108" i="7"/>
  <c r="T107" i="7"/>
  <c r="S107" i="7"/>
  <c r="R107" i="7"/>
  <c r="Q107" i="7"/>
  <c r="N107" i="7"/>
  <c r="T106" i="7"/>
  <c r="S106" i="7"/>
  <c r="R106" i="7"/>
  <c r="Q106" i="7"/>
  <c r="N106" i="7"/>
  <c r="T105" i="7"/>
  <c r="S105" i="7"/>
  <c r="R105" i="7"/>
  <c r="Q105" i="7"/>
  <c r="N105" i="7"/>
  <c r="T104" i="7"/>
  <c r="S104" i="7"/>
  <c r="R104" i="7"/>
  <c r="Q104" i="7"/>
  <c r="N104" i="7"/>
  <c r="T103" i="7"/>
  <c r="S103" i="7"/>
  <c r="R103" i="7"/>
  <c r="Q103" i="7"/>
  <c r="N103" i="7"/>
  <c r="T102" i="7"/>
  <c r="S102" i="7"/>
  <c r="R102" i="7"/>
  <c r="Q102" i="7"/>
  <c r="N102" i="7"/>
  <c r="T101" i="7"/>
  <c r="S101" i="7"/>
  <c r="R101" i="7"/>
  <c r="Q101" i="7"/>
  <c r="N101" i="7"/>
  <c r="T100" i="7"/>
  <c r="S100" i="7"/>
  <c r="R100" i="7"/>
  <c r="Q100" i="7"/>
  <c r="N100" i="7"/>
  <c r="T99" i="7"/>
  <c r="S99" i="7"/>
  <c r="R99" i="7"/>
  <c r="Q99" i="7"/>
  <c r="N99" i="7"/>
  <c r="T98" i="7"/>
  <c r="S98" i="7"/>
  <c r="R98" i="7"/>
  <c r="Q98" i="7"/>
  <c r="N98" i="7"/>
  <c r="T97" i="7"/>
  <c r="S97" i="7"/>
  <c r="R97" i="7"/>
  <c r="Q97" i="7"/>
  <c r="N97" i="7"/>
  <c r="T96" i="7"/>
  <c r="S96" i="7"/>
  <c r="R96" i="7"/>
  <c r="Q96" i="7"/>
  <c r="N96" i="7"/>
  <c r="T95" i="7"/>
  <c r="S95" i="7"/>
  <c r="R95" i="7"/>
  <c r="Q95" i="7"/>
  <c r="N95" i="7"/>
  <c r="T94" i="7"/>
  <c r="S94" i="7"/>
  <c r="R94" i="7"/>
  <c r="Q94" i="7"/>
  <c r="N94" i="7"/>
  <c r="T93" i="7"/>
  <c r="S93" i="7"/>
  <c r="R93" i="7"/>
  <c r="Q93" i="7"/>
  <c r="N93" i="7"/>
  <c r="T92" i="7"/>
  <c r="S92" i="7"/>
  <c r="R92" i="7"/>
  <c r="Q92" i="7"/>
  <c r="N92" i="7"/>
  <c r="T91" i="7"/>
  <c r="S91" i="7"/>
  <c r="R91" i="7"/>
  <c r="Q91" i="7"/>
  <c r="N91" i="7"/>
  <c r="T90" i="7"/>
  <c r="S90" i="7"/>
  <c r="R90" i="7"/>
  <c r="Q90" i="7"/>
  <c r="N90" i="7"/>
  <c r="T89" i="7"/>
  <c r="S89" i="7"/>
  <c r="R89" i="7"/>
  <c r="Q89" i="7"/>
  <c r="N89" i="7"/>
  <c r="T88" i="7"/>
  <c r="S88" i="7"/>
  <c r="R88" i="7"/>
  <c r="Q88" i="7"/>
  <c r="N88" i="7"/>
  <c r="T87" i="7"/>
  <c r="S87" i="7"/>
  <c r="R87" i="7"/>
  <c r="Q87" i="7"/>
  <c r="N87" i="7"/>
  <c r="T86" i="7"/>
  <c r="S86" i="7"/>
  <c r="R86" i="7"/>
  <c r="Q86" i="7"/>
  <c r="N86" i="7"/>
  <c r="T85" i="7"/>
  <c r="S85" i="7"/>
  <c r="R85" i="7"/>
  <c r="Q85" i="7"/>
  <c r="N85" i="7"/>
  <c r="T84" i="7"/>
  <c r="S84" i="7"/>
  <c r="R84" i="7"/>
  <c r="Q84" i="7"/>
  <c r="N84" i="7"/>
  <c r="T83" i="7"/>
  <c r="S83" i="7"/>
  <c r="R83" i="7"/>
  <c r="Q83" i="7"/>
  <c r="N83" i="7"/>
  <c r="T82" i="7"/>
  <c r="S82" i="7"/>
  <c r="R82" i="7"/>
  <c r="Q82" i="7"/>
  <c r="N82" i="7"/>
  <c r="T81" i="7"/>
  <c r="S81" i="7"/>
  <c r="R81" i="7"/>
  <c r="Q81" i="7"/>
  <c r="N81" i="7"/>
  <c r="T80" i="7"/>
  <c r="S80" i="7"/>
  <c r="R80" i="7"/>
  <c r="Q80" i="7"/>
  <c r="N80" i="7"/>
  <c r="T79" i="7"/>
  <c r="S79" i="7"/>
  <c r="R79" i="7"/>
  <c r="Q79" i="7"/>
  <c r="N79" i="7"/>
  <c r="T78" i="7"/>
  <c r="S78" i="7"/>
  <c r="R78" i="7"/>
  <c r="Q78" i="7"/>
  <c r="N78" i="7"/>
  <c r="T77" i="7"/>
  <c r="S77" i="7"/>
  <c r="R77" i="7"/>
  <c r="Q77" i="7"/>
  <c r="N77" i="7"/>
  <c r="T72" i="7"/>
  <c r="S72" i="7"/>
  <c r="T71" i="7"/>
  <c r="S71" i="7"/>
  <c r="R71" i="7"/>
  <c r="Q71" i="7"/>
  <c r="N71" i="7"/>
  <c r="T70" i="7"/>
  <c r="S70" i="7"/>
  <c r="R70" i="7"/>
  <c r="Q70" i="7"/>
  <c r="N70" i="7"/>
  <c r="T69" i="7"/>
  <c r="S69" i="7"/>
  <c r="R69" i="7"/>
  <c r="Q69" i="7"/>
  <c r="N69" i="7"/>
  <c r="T64" i="7"/>
  <c r="S64" i="7"/>
  <c r="T63" i="7"/>
  <c r="S63" i="7"/>
  <c r="R63" i="7"/>
  <c r="Q63" i="7"/>
  <c r="N63" i="7"/>
  <c r="T62" i="7"/>
  <c r="S62" i="7"/>
  <c r="R62" i="7"/>
  <c r="Q62" i="7"/>
  <c r="N62" i="7"/>
  <c r="T57" i="7"/>
  <c r="S57" i="7"/>
  <c r="T56" i="7"/>
  <c r="S56" i="7"/>
  <c r="R56" i="7"/>
  <c r="Q56" i="7"/>
  <c r="N56" i="7"/>
  <c r="T55" i="7"/>
  <c r="S55" i="7"/>
  <c r="R55" i="7"/>
  <c r="Q55" i="7"/>
  <c r="N55" i="7"/>
  <c r="T54" i="7"/>
  <c r="S54" i="7"/>
  <c r="R54" i="7"/>
  <c r="Q54" i="7"/>
  <c r="N54" i="7"/>
  <c r="T53" i="7"/>
  <c r="S53" i="7"/>
  <c r="R53" i="7"/>
  <c r="Q53" i="7"/>
  <c r="N53" i="7"/>
  <c r="T48" i="7"/>
  <c r="S48" i="7"/>
  <c r="T47" i="7"/>
  <c r="S47" i="7"/>
  <c r="R47" i="7"/>
  <c r="Q47" i="7"/>
  <c r="N47" i="7"/>
  <c r="T46" i="7"/>
  <c r="S46" i="7"/>
  <c r="R46" i="7"/>
  <c r="Q46" i="7"/>
  <c r="N46" i="7"/>
  <c r="T45" i="7"/>
  <c r="S45" i="7"/>
  <c r="R45" i="7"/>
  <c r="Q45" i="7"/>
  <c r="N45" i="7"/>
  <c r="T44" i="7"/>
  <c r="S44" i="7"/>
  <c r="R44" i="7"/>
  <c r="Q44" i="7"/>
  <c r="N44" i="7"/>
  <c r="T43" i="7"/>
  <c r="S43" i="7"/>
  <c r="R43" i="7"/>
  <c r="Q43" i="7"/>
  <c r="N43" i="7"/>
  <c r="T42" i="7"/>
  <c r="S42" i="7"/>
  <c r="R42" i="7"/>
  <c r="Q42" i="7"/>
  <c r="N42" i="7"/>
  <c r="T41" i="7"/>
  <c r="S41" i="7"/>
  <c r="R41" i="7"/>
  <c r="Q41" i="7"/>
  <c r="N41" i="7"/>
  <c r="T40" i="7"/>
  <c r="S40" i="7"/>
  <c r="R40" i="7"/>
  <c r="Q40" i="7"/>
  <c r="N40" i="7"/>
  <c r="T39" i="7"/>
  <c r="S39" i="7"/>
  <c r="R39" i="7"/>
  <c r="Q39" i="7"/>
  <c r="N39" i="7"/>
  <c r="T38" i="7"/>
  <c r="S38" i="7"/>
  <c r="R38" i="7"/>
  <c r="Q38" i="7"/>
  <c r="N38" i="7"/>
  <c r="T37" i="7"/>
  <c r="S37" i="7"/>
  <c r="R37" i="7"/>
  <c r="Q37" i="7"/>
  <c r="N37" i="7"/>
  <c r="T36" i="7"/>
  <c r="S36" i="7"/>
  <c r="R36" i="7"/>
  <c r="Q36" i="7"/>
  <c r="N36" i="7"/>
  <c r="T35" i="7"/>
  <c r="S35" i="7"/>
  <c r="R35" i="7"/>
  <c r="Q35" i="7"/>
  <c r="N35" i="7"/>
  <c r="T34" i="7"/>
  <c r="S34" i="7"/>
  <c r="R34" i="7"/>
  <c r="Q34" i="7"/>
  <c r="N34" i="7"/>
  <c r="T33" i="7"/>
  <c r="S33" i="7"/>
  <c r="R33" i="7"/>
  <c r="Q33" i="7"/>
  <c r="N33" i="7"/>
  <c r="T32" i="7"/>
  <c r="S32" i="7"/>
  <c r="R32" i="7"/>
  <c r="Q32" i="7"/>
  <c r="N32" i="7"/>
  <c r="T31" i="7"/>
  <c r="S31" i="7"/>
  <c r="R31" i="7"/>
  <c r="Q31" i="7"/>
  <c r="N31" i="7"/>
  <c r="T30" i="7"/>
  <c r="S30" i="7"/>
  <c r="R30" i="7"/>
  <c r="Q30" i="7"/>
  <c r="N30" i="7"/>
  <c r="T29" i="7"/>
  <c r="S29" i="7"/>
  <c r="R29" i="7"/>
  <c r="Q29" i="7"/>
  <c r="N29" i="7"/>
  <c r="T28" i="7"/>
  <c r="S28" i="7"/>
  <c r="R28" i="7"/>
  <c r="Q28" i="7"/>
  <c r="N28" i="7"/>
  <c r="T27" i="7"/>
  <c r="S27" i="7"/>
  <c r="R27" i="7"/>
  <c r="Q27" i="7"/>
  <c r="N27" i="7"/>
  <c r="T26" i="7"/>
  <c r="S26" i="7"/>
  <c r="R26" i="7"/>
  <c r="Q26" i="7"/>
  <c r="N26" i="7"/>
  <c r="T25" i="7"/>
  <c r="S25" i="7"/>
  <c r="R25" i="7"/>
  <c r="Q25" i="7"/>
  <c r="N25" i="7"/>
  <c r="T24" i="7"/>
  <c r="S24" i="7"/>
  <c r="R24" i="7"/>
  <c r="Q24" i="7"/>
  <c r="N24" i="7"/>
  <c r="T23" i="7"/>
  <c r="S23" i="7"/>
  <c r="R23" i="7"/>
  <c r="Q23" i="7"/>
  <c r="N23" i="7"/>
  <c r="T22" i="7"/>
  <c r="S22" i="7"/>
  <c r="R22" i="7"/>
  <c r="Q22" i="7"/>
  <c r="N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143" i="6"/>
  <c r="S143" i="6"/>
  <c r="T142" i="6"/>
  <c r="S142" i="6"/>
  <c r="R142" i="6"/>
  <c r="Q142" i="6"/>
  <c r="N142" i="6"/>
  <c r="T141" i="6"/>
  <c r="S141" i="6"/>
  <c r="R141" i="6"/>
  <c r="Q141" i="6"/>
  <c r="N141" i="6"/>
  <c r="T140" i="6"/>
  <c r="S140" i="6"/>
  <c r="R140" i="6"/>
  <c r="Q140" i="6"/>
  <c r="N140" i="6"/>
  <c r="T139" i="6"/>
  <c r="S139" i="6"/>
  <c r="R139" i="6"/>
  <c r="Q139" i="6"/>
  <c r="N139" i="6"/>
  <c r="T138" i="6"/>
  <c r="S138" i="6"/>
  <c r="R138" i="6"/>
  <c r="Q138" i="6"/>
  <c r="N138" i="6"/>
  <c r="T137" i="6"/>
  <c r="S137" i="6"/>
  <c r="R137" i="6"/>
  <c r="Q137" i="6"/>
  <c r="N137" i="6"/>
  <c r="T136" i="6"/>
  <c r="S136" i="6"/>
  <c r="R136" i="6"/>
  <c r="Q136" i="6"/>
  <c r="N136" i="6"/>
  <c r="T135" i="6"/>
  <c r="S135" i="6"/>
  <c r="R135" i="6"/>
  <c r="Q135" i="6"/>
  <c r="N135" i="6"/>
  <c r="T134" i="6"/>
  <c r="S134" i="6"/>
  <c r="R134" i="6"/>
  <c r="Q134" i="6"/>
  <c r="N134" i="6"/>
  <c r="T133" i="6"/>
  <c r="S133" i="6"/>
  <c r="R133" i="6"/>
  <c r="Q133" i="6"/>
  <c r="N133" i="6"/>
  <c r="T132" i="6"/>
  <c r="S132" i="6"/>
  <c r="R132" i="6"/>
  <c r="Q132" i="6"/>
  <c r="N132" i="6"/>
  <c r="T131" i="6"/>
  <c r="S131" i="6"/>
  <c r="R131" i="6"/>
  <c r="Q131" i="6"/>
  <c r="N131" i="6"/>
  <c r="T130" i="6"/>
  <c r="S130" i="6"/>
  <c r="R130" i="6"/>
  <c r="Q130" i="6"/>
  <c r="N130" i="6"/>
  <c r="T129" i="6"/>
  <c r="S129" i="6"/>
  <c r="R129" i="6"/>
  <c r="Q129" i="6"/>
  <c r="N129" i="6"/>
  <c r="T128" i="6"/>
  <c r="S128" i="6"/>
  <c r="R128" i="6"/>
  <c r="Q128" i="6"/>
  <c r="N128" i="6"/>
  <c r="T127" i="6"/>
  <c r="S127" i="6"/>
  <c r="R127" i="6"/>
  <c r="Q127" i="6"/>
  <c r="N127" i="6"/>
  <c r="T126" i="6"/>
  <c r="S126" i="6"/>
  <c r="R126" i="6"/>
  <c r="Q126" i="6"/>
  <c r="N126" i="6"/>
  <c r="T125" i="6"/>
  <c r="S125" i="6"/>
  <c r="R125" i="6"/>
  <c r="Q125" i="6"/>
  <c r="N125" i="6"/>
  <c r="T124" i="6"/>
  <c r="S124" i="6"/>
  <c r="R124" i="6"/>
  <c r="Q124" i="6"/>
  <c r="N124" i="6"/>
  <c r="T123" i="6"/>
  <c r="S123" i="6"/>
  <c r="R123" i="6"/>
  <c r="Q123" i="6"/>
  <c r="N123" i="6"/>
  <c r="T122" i="6"/>
  <c r="S122" i="6"/>
  <c r="R122" i="6"/>
  <c r="Q122" i="6"/>
  <c r="N122" i="6"/>
  <c r="T121" i="6"/>
  <c r="S121" i="6"/>
  <c r="R121" i="6"/>
  <c r="Q121" i="6"/>
  <c r="N121" i="6"/>
  <c r="T120" i="6"/>
  <c r="S120" i="6"/>
  <c r="R120" i="6"/>
  <c r="Q120" i="6"/>
  <c r="N120" i="6"/>
  <c r="T115" i="6"/>
  <c r="S115" i="6"/>
  <c r="T114" i="6"/>
  <c r="S114" i="6"/>
  <c r="R114" i="6"/>
  <c r="Q114" i="6"/>
  <c r="N114" i="6"/>
  <c r="T113" i="6"/>
  <c r="S113" i="6"/>
  <c r="R113" i="6"/>
  <c r="Q113" i="6"/>
  <c r="N113" i="6"/>
  <c r="T112" i="6"/>
  <c r="S112" i="6"/>
  <c r="R112" i="6"/>
  <c r="Q112" i="6"/>
  <c r="N112" i="6"/>
  <c r="T111" i="6"/>
  <c r="S111" i="6"/>
  <c r="R111" i="6"/>
  <c r="Q111" i="6"/>
  <c r="N111" i="6"/>
  <c r="T110" i="6"/>
  <c r="S110" i="6"/>
  <c r="R110" i="6"/>
  <c r="Q110" i="6"/>
  <c r="N110" i="6"/>
  <c r="T109" i="6"/>
  <c r="S109" i="6"/>
  <c r="R109" i="6"/>
  <c r="Q109" i="6"/>
  <c r="N109" i="6"/>
  <c r="T108" i="6"/>
  <c r="S108" i="6"/>
  <c r="R108" i="6"/>
  <c r="Q108" i="6"/>
  <c r="N108" i="6"/>
  <c r="T107" i="6"/>
  <c r="S107" i="6"/>
  <c r="R107" i="6"/>
  <c r="Q107" i="6"/>
  <c r="N107" i="6"/>
  <c r="T102" i="6"/>
  <c r="S102" i="6"/>
  <c r="T101" i="6"/>
  <c r="S101" i="6"/>
  <c r="R101" i="6"/>
  <c r="Q101" i="6"/>
  <c r="N101" i="6"/>
  <c r="T100" i="6"/>
  <c r="S100" i="6"/>
  <c r="R100" i="6"/>
  <c r="Q100" i="6"/>
  <c r="N100" i="6"/>
  <c r="T99" i="6"/>
  <c r="S99" i="6"/>
  <c r="R99" i="6"/>
  <c r="Q99" i="6"/>
  <c r="N99" i="6"/>
  <c r="T98" i="6"/>
  <c r="S98" i="6"/>
  <c r="R98" i="6"/>
  <c r="Q98" i="6"/>
  <c r="N98" i="6"/>
  <c r="T93" i="6"/>
  <c r="S93" i="6"/>
  <c r="T92" i="6"/>
  <c r="S92" i="6"/>
  <c r="R92" i="6"/>
  <c r="Q92" i="6"/>
  <c r="N92" i="6"/>
  <c r="T91" i="6"/>
  <c r="S91" i="6"/>
  <c r="R91" i="6"/>
  <c r="Q91" i="6"/>
  <c r="N91" i="6"/>
  <c r="T86" i="6"/>
  <c r="S86" i="6"/>
  <c r="T85" i="6"/>
  <c r="S85" i="6"/>
  <c r="R85" i="6"/>
  <c r="Q85" i="6"/>
  <c r="N85" i="6"/>
  <c r="T84" i="6"/>
  <c r="S84" i="6"/>
  <c r="R84" i="6"/>
  <c r="Q84" i="6"/>
  <c r="N84" i="6"/>
  <c r="T83" i="6"/>
  <c r="S83" i="6"/>
  <c r="R83" i="6"/>
  <c r="Q83" i="6"/>
  <c r="N83" i="6"/>
  <c r="T82" i="6"/>
  <c r="S82" i="6"/>
  <c r="R82" i="6"/>
  <c r="Q82" i="6"/>
  <c r="N82" i="6"/>
  <c r="T81" i="6"/>
  <c r="S81" i="6"/>
  <c r="R81" i="6"/>
  <c r="Q81" i="6"/>
  <c r="N81" i="6"/>
  <c r="T80" i="6"/>
  <c r="S80" i="6"/>
  <c r="R80" i="6"/>
  <c r="Q80" i="6"/>
  <c r="N80" i="6"/>
  <c r="T79" i="6"/>
  <c r="S79" i="6"/>
  <c r="R79" i="6"/>
  <c r="Q79" i="6"/>
  <c r="N79" i="6"/>
  <c r="T78" i="6"/>
  <c r="S78" i="6"/>
  <c r="R78" i="6"/>
  <c r="Q78" i="6"/>
  <c r="N78" i="6"/>
  <c r="T77" i="6"/>
  <c r="S77" i="6"/>
  <c r="R77" i="6"/>
  <c r="Q77" i="6"/>
  <c r="N77" i="6"/>
  <c r="T76" i="6"/>
  <c r="S76" i="6"/>
  <c r="R76" i="6"/>
  <c r="Q76" i="6"/>
  <c r="N76" i="6"/>
  <c r="T75" i="6"/>
  <c r="S75" i="6"/>
  <c r="R75" i="6"/>
  <c r="Q75" i="6"/>
  <c r="N75" i="6"/>
  <c r="T74" i="6"/>
  <c r="S74" i="6"/>
  <c r="R74" i="6"/>
  <c r="Q74" i="6"/>
  <c r="N74" i="6"/>
  <c r="T73" i="6"/>
  <c r="S73" i="6"/>
  <c r="R73" i="6"/>
  <c r="Q73" i="6"/>
  <c r="N73" i="6"/>
  <c r="T72" i="6"/>
  <c r="S72" i="6"/>
  <c r="R72" i="6"/>
  <c r="Q72" i="6"/>
  <c r="N72" i="6"/>
  <c r="T67" i="6"/>
  <c r="S67" i="6"/>
  <c r="T66" i="6"/>
  <c r="S66" i="6"/>
  <c r="R66" i="6"/>
  <c r="Q66" i="6"/>
  <c r="N66" i="6"/>
  <c r="T65" i="6"/>
  <c r="S65" i="6"/>
  <c r="R65" i="6"/>
  <c r="Q65" i="6"/>
  <c r="N65" i="6"/>
  <c r="T64" i="6"/>
  <c r="S64" i="6"/>
  <c r="R64" i="6"/>
  <c r="Q64" i="6"/>
  <c r="N64" i="6"/>
  <c r="T63" i="6"/>
  <c r="S63" i="6"/>
  <c r="R63" i="6"/>
  <c r="Q63" i="6"/>
  <c r="N63" i="6"/>
  <c r="T62" i="6"/>
  <c r="S62" i="6"/>
  <c r="R62" i="6"/>
  <c r="Q62" i="6"/>
  <c r="N62" i="6"/>
  <c r="T61" i="6"/>
  <c r="S61" i="6"/>
  <c r="R61" i="6"/>
  <c r="Q61" i="6"/>
  <c r="N61" i="6"/>
  <c r="T56" i="6"/>
  <c r="S56" i="6"/>
  <c r="T55" i="6"/>
  <c r="S55" i="6"/>
  <c r="R55" i="6"/>
  <c r="Q55" i="6"/>
  <c r="N55" i="6"/>
  <c r="T54" i="6"/>
  <c r="S54" i="6"/>
  <c r="R54" i="6"/>
  <c r="Q54" i="6"/>
  <c r="N54" i="6"/>
  <c r="T49" i="6"/>
  <c r="S49" i="6"/>
  <c r="T48" i="6"/>
  <c r="S48" i="6"/>
  <c r="R48" i="6"/>
  <c r="Q48" i="6"/>
  <c r="N48" i="6"/>
  <c r="T47" i="6"/>
  <c r="S47" i="6"/>
  <c r="R47" i="6"/>
  <c r="Q47" i="6"/>
  <c r="N47" i="6"/>
  <c r="T46" i="6"/>
  <c r="S46" i="6"/>
  <c r="R46" i="6"/>
  <c r="Q46" i="6"/>
  <c r="N46" i="6"/>
  <c r="T45" i="6"/>
  <c r="S45" i="6"/>
  <c r="R45" i="6"/>
  <c r="Q45" i="6"/>
  <c r="N45" i="6"/>
  <c r="T44" i="6"/>
  <c r="S44" i="6"/>
  <c r="R44" i="6"/>
  <c r="Q44" i="6"/>
  <c r="N44" i="6"/>
  <c r="T39" i="6"/>
  <c r="S39" i="6"/>
  <c r="T38" i="6"/>
  <c r="S38" i="6"/>
  <c r="R38" i="6"/>
  <c r="Q38" i="6"/>
  <c r="N38" i="6"/>
  <c r="T37" i="6"/>
  <c r="S37" i="6"/>
  <c r="R37" i="6"/>
  <c r="Q37" i="6"/>
  <c r="N37" i="6"/>
  <c r="T36" i="6"/>
  <c r="S36" i="6"/>
  <c r="R36" i="6"/>
  <c r="Q36" i="6"/>
  <c r="N36" i="6"/>
  <c r="T35" i="6"/>
  <c r="S35" i="6"/>
  <c r="R35" i="6"/>
  <c r="Q35" i="6"/>
  <c r="N35" i="6"/>
  <c r="T34" i="6"/>
  <c r="S34" i="6"/>
  <c r="R34" i="6"/>
  <c r="Q34" i="6"/>
  <c r="N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30" i="6"/>
  <c r="S30" i="6"/>
  <c r="R30" i="6"/>
  <c r="Q30" i="6"/>
  <c r="N30" i="6"/>
  <c r="T29" i="6"/>
  <c r="S29" i="6"/>
  <c r="R29" i="6"/>
  <c r="Q29" i="6"/>
  <c r="N29" i="6"/>
  <c r="T24" i="6"/>
  <c r="S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16" i="6"/>
  <c r="S16" i="6"/>
  <c r="T15" i="6"/>
  <c r="S15" i="6"/>
  <c r="R15" i="6"/>
  <c r="Q15" i="6"/>
  <c r="N15" i="6"/>
  <c r="T14" i="6"/>
  <c r="S14" i="6"/>
  <c r="R14" i="6"/>
  <c r="Q14" i="6"/>
  <c r="N14" i="6"/>
  <c r="T13" i="6"/>
  <c r="S13" i="6"/>
  <c r="R13" i="6"/>
  <c r="Q13" i="6"/>
  <c r="N13" i="6"/>
  <c r="C8" i="6"/>
  <c r="C7" i="6"/>
  <c r="T219" i="5"/>
  <c r="S219" i="5"/>
  <c r="T218" i="5"/>
  <c r="S218" i="5"/>
  <c r="R218" i="5"/>
  <c r="Q218" i="5"/>
  <c r="N218" i="5"/>
  <c r="T217" i="5"/>
  <c r="S217" i="5"/>
  <c r="R217" i="5"/>
  <c r="Q217" i="5"/>
  <c r="N217" i="5"/>
  <c r="T216" i="5"/>
  <c r="S216" i="5"/>
  <c r="R216" i="5"/>
  <c r="Q216" i="5"/>
  <c r="N216" i="5"/>
  <c r="T211" i="5"/>
  <c r="S211" i="5"/>
  <c r="T210" i="5"/>
  <c r="S210" i="5"/>
  <c r="R210" i="5"/>
  <c r="Q210" i="5"/>
  <c r="N210" i="5"/>
  <c r="T209" i="5"/>
  <c r="S209" i="5"/>
  <c r="R209" i="5"/>
  <c r="Q209" i="5"/>
  <c r="N209" i="5"/>
  <c r="T208" i="5"/>
  <c r="S208" i="5"/>
  <c r="R208" i="5"/>
  <c r="Q208" i="5"/>
  <c r="N208" i="5"/>
  <c r="T207" i="5"/>
  <c r="S207" i="5"/>
  <c r="R207" i="5"/>
  <c r="Q207" i="5"/>
  <c r="N207" i="5"/>
  <c r="T206" i="5"/>
  <c r="S206" i="5"/>
  <c r="R206" i="5"/>
  <c r="Q206" i="5"/>
  <c r="N206" i="5"/>
  <c r="T205" i="5"/>
  <c r="S205" i="5"/>
  <c r="R205" i="5"/>
  <c r="Q205" i="5"/>
  <c r="N205" i="5"/>
  <c r="T204" i="5"/>
  <c r="S204" i="5"/>
  <c r="R204" i="5"/>
  <c r="Q204" i="5"/>
  <c r="N204" i="5"/>
  <c r="T203" i="5"/>
  <c r="S203" i="5"/>
  <c r="R203" i="5"/>
  <c r="Q203" i="5"/>
  <c r="N203" i="5"/>
  <c r="T198" i="5"/>
  <c r="S198" i="5"/>
  <c r="T197" i="5"/>
  <c r="S197" i="5"/>
  <c r="R197" i="5"/>
  <c r="Q197" i="5"/>
  <c r="N197" i="5"/>
  <c r="T196" i="5"/>
  <c r="S196" i="5"/>
  <c r="R196" i="5"/>
  <c r="Q196" i="5"/>
  <c r="N196" i="5"/>
  <c r="T191" i="5"/>
  <c r="S191" i="5"/>
  <c r="T190" i="5"/>
  <c r="S190" i="5"/>
  <c r="R190" i="5"/>
  <c r="Q190" i="5"/>
  <c r="N190" i="5"/>
  <c r="T189" i="5"/>
  <c r="S189" i="5"/>
  <c r="R189" i="5"/>
  <c r="Q189" i="5"/>
  <c r="N189" i="5"/>
  <c r="T188" i="5"/>
  <c r="S188" i="5"/>
  <c r="R188" i="5"/>
  <c r="Q188" i="5"/>
  <c r="N188" i="5"/>
  <c r="T187" i="5"/>
  <c r="S187" i="5"/>
  <c r="R187" i="5"/>
  <c r="Q187" i="5"/>
  <c r="N187" i="5"/>
  <c r="T186" i="5"/>
  <c r="S186" i="5"/>
  <c r="R186" i="5"/>
  <c r="Q186" i="5"/>
  <c r="N186" i="5"/>
  <c r="T185" i="5"/>
  <c r="S185" i="5"/>
  <c r="R185" i="5"/>
  <c r="Q185" i="5"/>
  <c r="N185" i="5"/>
  <c r="T184" i="5"/>
  <c r="S184" i="5"/>
  <c r="R184" i="5"/>
  <c r="Q184" i="5"/>
  <c r="N184" i="5"/>
  <c r="T183" i="5"/>
  <c r="S183" i="5"/>
  <c r="R183" i="5"/>
  <c r="Q183" i="5"/>
  <c r="N183" i="5"/>
  <c r="T182" i="5"/>
  <c r="S182" i="5"/>
  <c r="R182" i="5"/>
  <c r="Q182" i="5"/>
  <c r="N182" i="5"/>
  <c r="T181" i="5"/>
  <c r="S181" i="5"/>
  <c r="R181" i="5"/>
  <c r="Q181" i="5"/>
  <c r="N181" i="5"/>
  <c r="T180" i="5"/>
  <c r="S180" i="5"/>
  <c r="R180" i="5"/>
  <c r="Q180" i="5"/>
  <c r="N180" i="5"/>
  <c r="T179" i="5"/>
  <c r="S179" i="5"/>
  <c r="R179" i="5"/>
  <c r="Q179" i="5"/>
  <c r="N179" i="5"/>
  <c r="T178" i="5"/>
  <c r="S178" i="5"/>
  <c r="R178" i="5"/>
  <c r="Q178" i="5"/>
  <c r="N178" i="5"/>
  <c r="T177" i="5"/>
  <c r="S177" i="5"/>
  <c r="R177" i="5"/>
  <c r="Q177" i="5"/>
  <c r="N177" i="5"/>
  <c r="T176" i="5"/>
  <c r="S176" i="5"/>
  <c r="R176" i="5"/>
  <c r="Q176" i="5"/>
  <c r="N176" i="5"/>
  <c r="T175" i="5"/>
  <c r="S175" i="5"/>
  <c r="R175" i="5"/>
  <c r="Q175" i="5"/>
  <c r="N175" i="5"/>
  <c r="T174" i="5"/>
  <c r="S174" i="5"/>
  <c r="R174" i="5"/>
  <c r="Q174" i="5"/>
  <c r="N174" i="5"/>
  <c r="T173" i="5"/>
  <c r="S173" i="5"/>
  <c r="R173" i="5"/>
  <c r="Q173" i="5"/>
  <c r="N173" i="5"/>
  <c r="T172" i="5"/>
  <c r="S172" i="5"/>
  <c r="R172" i="5"/>
  <c r="Q172" i="5"/>
  <c r="N172" i="5"/>
  <c r="T167" i="5"/>
  <c r="S167" i="5"/>
  <c r="T166" i="5"/>
  <c r="S166" i="5"/>
  <c r="R166" i="5"/>
  <c r="Q166" i="5"/>
  <c r="N166" i="5"/>
  <c r="T165" i="5"/>
  <c r="S165" i="5"/>
  <c r="R165" i="5"/>
  <c r="Q165" i="5"/>
  <c r="N165" i="5"/>
  <c r="T164" i="5"/>
  <c r="S164" i="5"/>
  <c r="R164" i="5"/>
  <c r="Q164" i="5"/>
  <c r="N164" i="5"/>
  <c r="T163" i="5"/>
  <c r="S163" i="5"/>
  <c r="R163" i="5"/>
  <c r="Q163" i="5"/>
  <c r="N163" i="5"/>
  <c r="T162" i="5"/>
  <c r="S162" i="5"/>
  <c r="R162" i="5"/>
  <c r="Q162" i="5"/>
  <c r="N162" i="5"/>
  <c r="T161" i="5"/>
  <c r="S161" i="5"/>
  <c r="R161" i="5"/>
  <c r="Q161" i="5"/>
  <c r="N161" i="5"/>
  <c r="T160" i="5"/>
  <c r="S160" i="5"/>
  <c r="R160" i="5"/>
  <c r="Q160" i="5"/>
  <c r="N160" i="5"/>
  <c r="T155" i="5"/>
  <c r="S155" i="5"/>
  <c r="T154" i="5"/>
  <c r="S154" i="5"/>
  <c r="R154" i="5"/>
  <c r="Q154" i="5"/>
  <c r="N154" i="5"/>
  <c r="T153" i="5"/>
  <c r="S153" i="5"/>
  <c r="R153" i="5"/>
  <c r="Q153" i="5"/>
  <c r="N153" i="5"/>
  <c r="T152" i="5"/>
  <c r="S152" i="5"/>
  <c r="R152" i="5"/>
  <c r="Q152" i="5"/>
  <c r="N152" i="5"/>
  <c r="T151" i="5"/>
  <c r="S151" i="5"/>
  <c r="R151" i="5"/>
  <c r="Q151" i="5"/>
  <c r="N151" i="5"/>
  <c r="T146" i="5"/>
  <c r="S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4" i="5"/>
  <c r="S134" i="5"/>
  <c r="T133" i="5"/>
  <c r="S133" i="5"/>
  <c r="R133" i="5"/>
  <c r="Q133" i="5"/>
  <c r="N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1" i="5"/>
  <c r="S121" i="5"/>
  <c r="T120" i="5"/>
  <c r="S120" i="5"/>
  <c r="R120" i="5"/>
  <c r="Q120" i="5"/>
  <c r="N120" i="5"/>
  <c r="T119" i="5"/>
  <c r="S119" i="5"/>
  <c r="R119" i="5"/>
  <c r="Q119" i="5"/>
  <c r="N119" i="5"/>
  <c r="T118" i="5"/>
  <c r="S118" i="5"/>
  <c r="R118" i="5"/>
  <c r="Q118" i="5"/>
  <c r="N118" i="5"/>
  <c r="T117" i="5"/>
  <c r="S117" i="5"/>
  <c r="R117" i="5"/>
  <c r="Q117" i="5"/>
  <c r="N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9" i="5"/>
  <c r="S109" i="5"/>
  <c r="R109" i="5"/>
  <c r="Q109" i="5"/>
  <c r="N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9" i="5"/>
  <c r="S99" i="5"/>
  <c r="R99" i="5"/>
  <c r="Q99" i="5"/>
  <c r="N99" i="5"/>
  <c r="T98" i="5"/>
  <c r="S98" i="5"/>
  <c r="R98" i="5"/>
  <c r="Q98" i="5"/>
  <c r="N98" i="5"/>
  <c r="T97" i="5"/>
  <c r="S97" i="5"/>
  <c r="R97" i="5"/>
  <c r="Q97" i="5"/>
  <c r="N97" i="5"/>
  <c r="T92" i="5"/>
  <c r="S92" i="5"/>
  <c r="T91" i="5"/>
  <c r="S91" i="5"/>
  <c r="R91" i="5"/>
  <c r="Q91" i="5"/>
  <c r="N91" i="5"/>
  <c r="T90" i="5"/>
  <c r="S90" i="5"/>
  <c r="R90" i="5"/>
  <c r="Q90" i="5"/>
  <c r="N90" i="5"/>
  <c r="T89" i="5"/>
  <c r="S89" i="5"/>
  <c r="R89" i="5"/>
  <c r="Q89" i="5"/>
  <c r="N89" i="5"/>
  <c r="T88" i="5"/>
  <c r="S88" i="5"/>
  <c r="R88" i="5"/>
  <c r="Q88" i="5"/>
  <c r="N88" i="5"/>
  <c r="T87" i="5"/>
  <c r="S87" i="5"/>
  <c r="R87" i="5"/>
  <c r="Q87" i="5"/>
  <c r="N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77" i="5"/>
  <c r="S77" i="5"/>
  <c r="T76" i="5"/>
  <c r="S76" i="5"/>
  <c r="R76" i="5"/>
  <c r="Q76" i="5"/>
  <c r="N76" i="5"/>
  <c r="T75" i="5"/>
  <c r="S75" i="5"/>
  <c r="R75" i="5"/>
  <c r="Q75" i="5"/>
  <c r="N75" i="5"/>
  <c r="T74" i="5"/>
  <c r="S74" i="5"/>
  <c r="R74" i="5"/>
  <c r="Q74" i="5"/>
  <c r="N74" i="5"/>
  <c r="T69" i="5"/>
  <c r="S69" i="5"/>
  <c r="T68" i="5"/>
  <c r="S68" i="5"/>
  <c r="R68" i="5"/>
  <c r="Q68" i="5"/>
  <c r="N68" i="5"/>
  <c r="T67" i="5"/>
  <c r="S67" i="5"/>
  <c r="R67" i="5"/>
  <c r="Q67" i="5"/>
  <c r="N67" i="5"/>
  <c r="T66" i="5"/>
  <c r="S66" i="5"/>
  <c r="R66" i="5"/>
  <c r="Q66" i="5"/>
  <c r="N66" i="5"/>
  <c r="T65" i="5"/>
  <c r="S65" i="5"/>
  <c r="R65" i="5"/>
  <c r="Q65" i="5"/>
  <c r="N65" i="5"/>
  <c r="T64" i="5"/>
  <c r="S64" i="5"/>
  <c r="R64" i="5"/>
  <c r="Q64" i="5"/>
  <c r="N64" i="5"/>
  <c r="T63" i="5"/>
  <c r="S63" i="5"/>
  <c r="R63" i="5"/>
  <c r="Q63" i="5"/>
  <c r="N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9" i="5"/>
  <c r="S59" i="5"/>
  <c r="R59" i="5"/>
  <c r="Q59" i="5"/>
  <c r="N59" i="5"/>
  <c r="T58" i="5"/>
  <c r="S58" i="5"/>
  <c r="R58" i="5"/>
  <c r="Q58" i="5"/>
  <c r="N58" i="5"/>
  <c r="T53" i="5"/>
  <c r="S53" i="5"/>
  <c r="T52" i="5"/>
  <c r="S52" i="5"/>
  <c r="R52" i="5"/>
  <c r="Q52" i="5"/>
  <c r="N52" i="5"/>
  <c r="T51" i="5"/>
  <c r="S51" i="5"/>
  <c r="R51" i="5"/>
  <c r="Q51" i="5"/>
  <c r="N51" i="5"/>
  <c r="T50" i="5"/>
  <c r="S50" i="5"/>
  <c r="R50" i="5"/>
  <c r="Q50" i="5"/>
  <c r="N50" i="5"/>
  <c r="T49" i="5"/>
  <c r="S49" i="5"/>
  <c r="R49" i="5"/>
  <c r="Q49" i="5"/>
  <c r="N49" i="5"/>
  <c r="T48" i="5"/>
  <c r="S48" i="5"/>
  <c r="R48" i="5"/>
  <c r="Q48" i="5"/>
  <c r="N48" i="5"/>
  <c r="T47" i="5"/>
  <c r="S47" i="5"/>
  <c r="R47" i="5"/>
  <c r="Q47" i="5"/>
  <c r="N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43" i="5"/>
  <c r="S43" i="5"/>
  <c r="R43" i="5"/>
  <c r="Q43" i="5"/>
  <c r="N43" i="5"/>
  <c r="T42" i="5"/>
  <c r="S42" i="5"/>
  <c r="R42" i="5"/>
  <c r="Q42" i="5"/>
  <c r="N42" i="5"/>
  <c r="T41" i="5"/>
  <c r="S41" i="5"/>
  <c r="R41" i="5"/>
  <c r="Q41" i="5"/>
  <c r="N41" i="5"/>
  <c r="T40" i="5"/>
  <c r="S40" i="5"/>
  <c r="R40" i="5"/>
  <c r="Q40" i="5"/>
  <c r="N40" i="5"/>
  <c r="T39" i="5"/>
  <c r="S39" i="5"/>
  <c r="R39" i="5"/>
  <c r="Q39" i="5"/>
  <c r="N39" i="5"/>
  <c r="T38" i="5"/>
  <c r="S38" i="5"/>
  <c r="R38" i="5"/>
  <c r="Q38" i="5"/>
  <c r="N38" i="5"/>
  <c r="T37" i="5"/>
  <c r="S37" i="5"/>
  <c r="R37" i="5"/>
  <c r="Q37" i="5"/>
  <c r="N37" i="5"/>
  <c r="T32" i="5"/>
  <c r="S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<sst xmlns="http://schemas.openxmlformats.org/spreadsheetml/2006/main" count="4013" uniqueCount="766">
  <si>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</si>
  <si>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</si>
  <si>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</si>
  <si>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</si>
  <si>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</si>
  <si>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</si>
  <si>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</si>
  <si>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</si>
  <si>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</si>
  <si>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</si>
  <si>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</si>
  <si>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</si>
  <si>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</si>
  <si>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</si>
  <si>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</si>
  <si>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</si>
  <si>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</si>
  <si>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</si>
  <si>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</si>
  <si>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</si>
  <si>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</si>
  <si>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</si>
  <si>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</si>
  <si>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</si>
  <si>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</si>
  <si>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</si>
  <si>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</si>
  <si>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</si>
  <si>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</si>
  <si>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</si>
  <si>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</si>
  <si>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</si>
  <si>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</si>
  <si>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</si>
  <si>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</si>
  <si>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</si>
  <si>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16-47/26</t>
  </si>
  <si>
    <t>ORTOPEDSKE ENDOPROTEZE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</si>
  <si>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</si>
  <si>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</si>
  <si>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</si>
  <si>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</si>
  <si>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</si>
  <si>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</si>
  <si>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</si>
  <si>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</si>
  <si>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</si>
  <si>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</si>
  <si>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</si>
  <si>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</si>
  <si>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</si>
  <si>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Dodatne zahteve se nahajajo v razpisni dokumentaciji - poglavje Tehnične specifikacije.</t>
  </si>
  <si>
    <t>Seznam razpisanega blaga za sklop:</t>
  </si>
  <si>
    <t>I.</t>
  </si>
  <si>
    <t>ENDOPROTEZA ZA KOLK</t>
  </si>
  <si>
    <t>*</t>
  </si>
  <si>
    <t>1.</t>
  </si>
  <si>
    <t>podsklop: KLINASTO OBLIKOVANA RAVNA BREZCEMENTNA KOLČNA ENDOPROTEZA Z HIDROKSIAPATITOM ZA MINIMALNO INVAZIVEN ANTERIORNI KIRURŠKI PRISTOP</t>
  </si>
  <si>
    <t>ZAPRT</t>
  </si>
  <si>
    <t>KLINASTO OBLIKOVANA RAVNA BREZCEMENTNA KOLČNA ENDOPROTEZA Z HIDROKSIAPATITOM ZA MINIMALNO INVAZIVEN ANTERIORNI KIRURŠKI PRISTOP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</si>
  <si>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</si>
  <si>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</si>
  <si>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</si>
  <si>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</si>
  <si>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</si>
  <si>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</si>
  <si>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</si>
  <si>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</si>
  <si>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</si>
  <si>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</si>
  <si>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</si>
  <si>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</si>
  <si>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</si>
  <si>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</si>
  <si>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</si>
  <si>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</si>
  <si>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</si>
  <si>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</si>
  <si>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</si>
  <si>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</si>
  <si>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</si>
  <si>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</si>
  <si>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Kataloška številka</t>
  </si>
  <si>
    <t>Opomba</t>
  </si>
  <si>
    <t/>
  </si>
  <si>
    <t>Kolk DEBLO brezcem 1 - vratni kot (CCD) 134-136 st.</t>
  </si>
  <si>
    <t>KOS</t>
  </si>
  <si>
    <t>Kolk DEBLO brezcem 2- z lateralizacijo-coxa vara (vratni kot (CCD) 123-126st.  )</t>
  </si>
  <si>
    <t>Kolk DEBLO brezcem 4, z lateralizacijo-high offset;vratni kot (CCD) 134-136 st.</t>
  </si>
  <si>
    <t>Kolk DEBLO brezcem 5, za revizijo</t>
  </si>
  <si>
    <t>podaljšek primarnega debla z M/L in A/P zarezo v distalnem delu</t>
  </si>
  <si>
    <t>Kolk DEBLO brezcem 6 - kratko</t>
  </si>
  <si>
    <t>Vsaj 12 velikosti, konus 12/14.</t>
  </si>
  <si>
    <t>Glej teh.specifikacije</t>
  </si>
  <si>
    <t>Kolk DEBLObrezcementno 7 134-136 st, low offset</t>
  </si>
  <si>
    <t>Kolk GLAVA keramična; premera 28 mm, 32mm in 36 mm</t>
  </si>
  <si>
    <t>Delta</t>
  </si>
  <si>
    <t>Kolk GLAVA  kovinska; premera 28 mm, 32mm in 36mm; vsaj 4 dolžine</t>
  </si>
  <si>
    <t>iz materiala CoCr</t>
  </si>
  <si>
    <t>Kolk PONVICA kovinska s press fit zunanjim delom; v 10 različnih velikosti</t>
  </si>
  <si>
    <t>Kolk PONVICA kovinska tip 2</t>
  </si>
  <si>
    <t xml:space="preserve">Kolk VLOŽEK polietilenski v antiluksacijski izvedbi; velikosti za 28, 32 in 36mm glavo </t>
  </si>
  <si>
    <t>na razpolago v vsaj 10 različnih velikostih (premer od  48mm do 66mm); iz materiala uhmwpe ( cross linked)</t>
  </si>
  <si>
    <t>Kolk VLOŽEK keramični; velikosti za 28, 32, 36 mm glavo</t>
  </si>
  <si>
    <t>na razpolago v vsaj 10 različnih velikostih (premer od  48mm do 66mm); biolox delta</t>
  </si>
  <si>
    <t xml:space="preserve"> </t>
  </si>
  <si>
    <t>Kolk VLOŽEK polietilenski, velikost 28,32 in 36 mm glavo</t>
  </si>
  <si>
    <t>obdelan v pogojih visoke radiacije &gt;5Mrad</t>
  </si>
  <si>
    <t>Kolk ZAMAŠEK za dno acetabularne ponvice</t>
  </si>
  <si>
    <t>Univerzalen, za vse velikosti acetabularnih ponvic.</t>
  </si>
  <si>
    <t>Kolk PONVICA kovinska tip 3; dvojnomobilna</t>
  </si>
  <si>
    <t xml:space="preserve">Kolk VLOŽEK polietilenski; velikost notranjega premera 28 mm </t>
  </si>
  <si>
    <t xml:space="preserve">na razpolago v vsaj 10 različnih velikostih (premer 47 do 61mm); iz materiala uhmwpe </t>
  </si>
  <si>
    <t>Vijak spongiozni za fiksacijo ponvice</t>
  </si>
  <si>
    <t>vsaj 8 dimnzij</t>
  </si>
  <si>
    <t>Kolk DEBLO femoralno brezcementno revizijsko</t>
  </si>
  <si>
    <t>fleksibilne distalni del</t>
  </si>
  <si>
    <t>Kolk DEBLO femoralno brezcementno revizijsko - high offset izvedba</t>
  </si>
  <si>
    <t>hidroksiapatitni coating</t>
  </si>
  <si>
    <t>Skupaj:</t>
  </si>
  <si>
    <t>2.</t>
  </si>
  <si>
    <t>podsklop: BREZCEMENTNA KOLČNA ENDOPROTEZA</t>
  </si>
  <si>
    <t>BREZCEMENTNA KOLČNA ENDOPROTEZA</t>
  </si>
  <si>
    <t>Kolk deblo brezcementno standard 130 CCD</t>
  </si>
  <si>
    <t>Kolk deblo brezcementno High-offset 130 CCD</t>
  </si>
  <si>
    <t>Kolk deblo brezcementno kratko z hidroksiapatitom standard 130 CCD</t>
  </si>
  <si>
    <t>Kolk deblo brezcementno kratko z hidroksiapatitom High-offset 130 CCD</t>
  </si>
  <si>
    <t>Kolk Ponvica Press-Fit TPS 44 mm do 70 mm</t>
  </si>
  <si>
    <t>Kolk Ponvica  Press-Fit TPS+HA 44 mm do 70 mm</t>
  </si>
  <si>
    <t>Kolk Ponvica z dvojno mobilnostjo TPS 42 do 68 mm</t>
  </si>
  <si>
    <t>Kolk Ponvica 2 z dvojno mobilnostjo TPS + HA 42 do 68 mm</t>
  </si>
  <si>
    <t>Zamašek za dno acetabularne ponvice</t>
  </si>
  <si>
    <t>Kolk vložek 1 PE - Highly crosslinked</t>
  </si>
  <si>
    <t>Kolk vložek 1 PE - Highly crosslinked z dodatkom vitamina e</t>
  </si>
  <si>
    <t xml:space="preserve">Kolk vložek 2 PE - Highly crosslinked </t>
  </si>
  <si>
    <t>dvojnomobilni</t>
  </si>
  <si>
    <t>vložek 2 PE - Highly crosslinked  z dodatkom vitamina e</t>
  </si>
  <si>
    <t>Kolk glavica kovinska premera 22 mm, 26 mm, 28 mm, 32 mm in 36 mm</t>
  </si>
  <si>
    <t>Kolk glavica keramična (Biolox Delta), 28 mm, 32 mm, 36 mm in 40 mm</t>
  </si>
  <si>
    <t>3.</t>
  </si>
  <si>
    <t>podsklop: RAVNA BREZCEMENTNA KOLČNA ENDOPROTEZA - KRATKA</t>
  </si>
  <si>
    <t>RAVNA BREZCEMENTNA KOLČNA ENDOPROTEZA - KRATKA</t>
  </si>
  <si>
    <t>Kolk DEBLO - kratko brezcem 1</t>
  </si>
  <si>
    <t>Glej teh. specifikacije</t>
  </si>
  <si>
    <t xml:space="preserve">Kolk DEBLO - kratko brezcem 2  </t>
  </si>
  <si>
    <t>Kolk GLAVA kovinska; premera 22, 28, 32, 36 mm; vsaj 5 velikosti</t>
  </si>
  <si>
    <t>konus 12/14; iz materiala CoCr</t>
  </si>
  <si>
    <t>Kolk GLAVA keramična; premera 28 mm, 32mm, 36mm; vsaj 4 velikosti</t>
  </si>
  <si>
    <t>konus 12/14, delta</t>
  </si>
  <si>
    <t>Kolk PONVICA; velikost: od 44mm-60mm</t>
  </si>
  <si>
    <t>možnost dodatne fiksacije z kostnimi vijaki</t>
  </si>
  <si>
    <t>Kolk VLOŽEK polietilenski; notranji premer: 28, 32 ali 36mm</t>
  </si>
  <si>
    <t>izdelan iz kompresijsko oblikovanega ultra visoko molekularnega polietilena, ki je steriliziran v inertnem argonu</t>
  </si>
  <si>
    <t>Kolk VLOŽEK polietilenski z dodatkom vitamina E; notranji premer: 28, 32 ali 36mm</t>
  </si>
  <si>
    <t>Kolk DEBLO, skrajšano,  minimalno invazivno; dolžina: vsaj 3.5 cm krajše od klasičnih dolžin</t>
  </si>
  <si>
    <t>Kolk PONVICA  2 ; velikost 44-60 mm</t>
  </si>
  <si>
    <t>Kolk VLOŽEK polietilenski z dodatkom vitamina E</t>
  </si>
  <si>
    <t>Kolk VLOŽEK polietilenski ki ustreza dvojnomobilni ponvici</t>
  </si>
  <si>
    <t>4.</t>
  </si>
  <si>
    <t>podsklop: DEBLO FEMORALNO TIPA ZWEIMULLER</t>
  </si>
  <si>
    <t>DEBLO FEMORALNO TIPA ZWEIMULLER</t>
  </si>
  <si>
    <t>Kolk DEBLO revizijsko, najmanj 8 različnih velikosti</t>
  </si>
  <si>
    <t>Kolk GLAVA kovinska; premera 28 in 32 mm; vsaj tri dolžine</t>
  </si>
  <si>
    <t>Co-Cr</t>
  </si>
  <si>
    <t>Kolk GLAVA keramična; premera 28,32 in 36 mm; vsaj tri dolžine</t>
  </si>
  <si>
    <t>delta</t>
  </si>
  <si>
    <t>5.</t>
  </si>
  <si>
    <t>podsklop: REVIZIJSKI SISTEM ZA KOLK Z OBROČEM ZA REVIZIJO</t>
  </si>
  <si>
    <t>REVIZIJSKI SISTEM ZA KOLK Z OBROČEM ZA REVIZIJO</t>
  </si>
  <si>
    <t>Kolk deblo femoralno tipa wagner</t>
  </si>
  <si>
    <t>ne modularno</t>
  </si>
  <si>
    <t>ravno, konično</t>
  </si>
  <si>
    <t>dolžin od 190 cm do 305 cm</t>
  </si>
  <si>
    <t>premera od 14 -22mm</t>
  </si>
  <si>
    <t>Kolk OBROČ  tipa Burch- Schneider, iz titana</t>
  </si>
  <si>
    <t>Kolk PONVICA all-poly, cementna, iz "highly crosslinked polietilena" z zunanjim diametrom od 42-64mm ter notranjim 28, 32 in 36mm diametra.</t>
  </si>
  <si>
    <t>radiopačna nitka</t>
  </si>
  <si>
    <t>ANTPROTUZIJSKI OBROČ</t>
  </si>
  <si>
    <t>podpirajo priležno brezcementno kovinsko ponvico</t>
  </si>
  <si>
    <t>AUGMENT KLINASTI</t>
  </si>
  <si>
    <t>možnost dodatne učvrstitve z vijaki, polnjenje s kostnimi presadki in možnost cementiranja</t>
  </si>
  <si>
    <t>tantalov nanos</t>
  </si>
  <si>
    <t>AUGMENT PODPORNI</t>
  </si>
  <si>
    <t>AUGMENT SHIM</t>
  </si>
  <si>
    <t>PONVICA REVIZIJSKA</t>
  </si>
  <si>
    <t>pres fit z možnostjo cementne fiksacije vložka</t>
  </si>
  <si>
    <t>CEMENTNI VLOŽEK za revizijsko ponvico</t>
  </si>
  <si>
    <t>VIJAK za fiksacijo ponvice, obroča in augmentov</t>
  </si>
  <si>
    <t>6.</t>
  </si>
  <si>
    <t>podsklop: CEMENTNA IN BREZCEMENTNA KOLČNA PROTEZA</t>
  </si>
  <si>
    <t>CEMENTNA IN BREZCEMENTNA KOLČNA PROTEZA</t>
  </si>
  <si>
    <t>Kolk deblo optimizirano za prednji pristop, zmanjšana rama, brezcementni, narejen iz titana in prevlečen z hidroksilapatitiom, standard</t>
  </si>
  <si>
    <t>inštrumentarij za anteriorni pristop</t>
  </si>
  <si>
    <t>glej tehnične specifikacije</t>
  </si>
  <si>
    <t>Kolk deblo optimizirano za prednji pristop, zmanjšana rama, brezcementni, narejen iz titana in prevlečen z hidroksilapatitiom, lateraliziran</t>
  </si>
  <si>
    <t>Kolk deblo optimizirano za prednji pristop, zmanjšana rama, cementirano, narejeno iz nerjavečega jekla (High Nitrogen Stainless-Steel), standard</t>
  </si>
  <si>
    <t>Kolk deblo optimizirano za prednji pristop, zmanjšana rama, cementirano, narejeno iz nerjavečega jekla (High Nitrogen Stainless-Steel), lateralizirano</t>
  </si>
  <si>
    <t>Kolk ponvica hemisferično oblikovana, press-fit, narejena iz titana, prevlečena s plazma sprej tehnologijo (VPS), brez vijakov, vsaj 13 različnih velikosti</t>
  </si>
  <si>
    <t>Kolk ponvica hemisferično oblikovana, press-fit, narejena iz titana, prevlečena s plazma sprej tehnologijo (VPS), z vsaj dvema vijakoma, vsaj 13 različnih velikosti</t>
  </si>
  <si>
    <t>Kolk ponvica hemisferično oblikovana press-fit, narejena iz titana, prevlečena s plazma sprej tehnologijo (VPS), "rim-hole", vsaj 18 različnih velikosti</t>
  </si>
  <si>
    <t>Vijaki za fiksacijo ponvice za svod in obod - spongiozna, kotrikalna in zaklepna fiksacija</t>
  </si>
  <si>
    <t>Vijaki kortikalni</t>
  </si>
  <si>
    <t>Kolk vložek cross-link polietilen high cross, standard, velikost 32 mm</t>
  </si>
  <si>
    <t>Kolk vložek cross-link polietilen high cross, standard, velikost 36 mm</t>
  </si>
  <si>
    <t>Kolk vložek cross-link polietilen high cross, antiluksacijski, velikost 28 mm</t>
  </si>
  <si>
    <t>Kolk vložek cross-link polietilen high cross, antiluksacijski, velikost 32 mm</t>
  </si>
  <si>
    <t>Kolk glava keramična, dolžina vratu S v vseh pripadajočih premerih</t>
  </si>
  <si>
    <t>Kolk glava keramična, dolžina vratu M v vseh pripadajočih premerih</t>
  </si>
  <si>
    <t>Kolk glava keramična, dolžina vratu L v vseh pripadajočih premerih</t>
  </si>
  <si>
    <t>Kolk glava keramična, dolžina vratu XL v vseh pripadajočih premerih</t>
  </si>
  <si>
    <t>Kolk glava kovinska, dolžina vratu S v vseh pripadajočih premerih</t>
  </si>
  <si>
    <t>Kolk glava kovinska, dolžina vratu M v vseh pripadajočih premerih</t>
  </si>
  <si>
    <t>Kolk glava kovinska, dolžina vratu L v vseh pripadajočih premerih</t>
  </si>
  <si>
    <t>Kolk glava kovinska, dolžina vratu XL v vseh pripadajočih premerih</t>
  </si>
  <si>
    <t>Acetabularni vijačni čep</t>
  </si>
  <si>
    <t>Kolk deblo optimizirano za prednji pristop, zmanjšana rama, brezcementni, narejen iz titana in prevlečen z hidroksilapatitiom, standard, kratek stem</t>
  </si>
  <si>
    <t>Kolk deblo optimizirano za prednji pristop, zmanjšana rama, brezcementni, narejen iz titana in prevlečen z hidroksilapatitiom, lateraliziran, kratek stem</t>
  </si>
  <si>
    <t>7.</t>
  </si>
  <si>
    <t>podsklop: DVOJNO MOBILNA KOLČNA ENDOPROTEZA CEMENTNA IN BREZCEMENTNA</t>
  </si>
  <si>
    <t>DVOJNO MOBILNA KOLČNA ENDOPROTEZA CEMENTNA IN BREZCEMENTNA</t>
  </si>
  <si>
    <t>Kolk GLAVA keramična, premera 28, 32 in 36 mm</t>
  </si>
  <si>
    <t>delta keramika; vsaj 3 velikosti (s,m,l)</t>
  </si>
  <si>
    <t>Kolk GLAVA  kovinska, premera 22, 28 in 32 mm</t>
  </si>
  <si>
    <t>vsaj 3 velikosti (s, m, l)</t>
  </si>
  <si>
    <t>Kolk PONVICA brezcementna, vsaj 10 velikosti v razmiku po 2mm</t>
  </si>
  <si>
    <t>iz železove zlitine, visoko polirana notranjost, dvojni coating na zunanji strani - titanium spray in hidroksiapatit</t>
  </si>
  <si>
    <t>Kolk PONVICA cementna, vsaj 8 velikosti</t>
  </si>
  <si>
    <t>zunanjost brez coatinga</t>
  </si>
  <si>
    <t>Kolk VLOŽEK polietilenski</t>
  </si>
  <si>
    <t>Omogočati mora uporabo femoralnih glav 28mm od velikosti 48mm dalje, za manjše velikosti pa naj bo notranja stran kompatibilna za glave 22mm</t>
  </si>
  <si>
    <t>Kolk DEBLO brezcementno, prekrito s hidroksiapatitom; v vsaj 8 različnih velikostih; 3 različice vratu (stanard, lateral in high offset)</t>
  </si>
  <si>
    <t>konus 12/14; iz materila TA6V</t>
  </si>
  <si>
    <t>Kolk DEBLO cementno</t>
  </si>
  <si>
    <t xml:space="preserve">visoko polirano deblo </t>
  </si>
  <si>
    <t>Kolk GLAVA bipolarna</t>
  </si>
  <si>
    <t>Vsaj 8 velikosti</t>
  </si>
  <si>
    <t>8.</t>
  </si>
  <si>
    <t>podsklop: ENDOPROTEZA KOLKA S KRATKIM HIDROKSIAPATIT DEBLOM</t>
  </si>
  <si>
    <t>ENDOPROTEZA KOLKA S KRATKIM HIDROKSIAPATIT DEBLOM</t>
  </si>
  <si>
    <t>Kolk DEBLO kratko, prekrito s hidroksiapatitom in porous plazma spray coating, skrajšano za vsaj 3,5 cm od standardnih velikosti ; v 10 različnih velikostih, standard in high offset</t>
  </si>
  <si>
    <t>Kolk PONVICA s press fit zunanjim delom, zunanji del naj ima hidroksiapatitni in porous plazma spray coating; v 12 različnih velikosti</t>
  </si>
  <si>
    <t>Možnost fiksacije z vijaki</t>
  </si>
  <si>
    <t xml:space="preserve">Kolk VLOŽEK keramični za glavo 28, 32, 36 ; </t>
  </si>
  <si>
    <t xml:space="preserve">Kolk VLOŽEK polietilen z vitaminom E za glavo 28, 32, 36 ;  </t>
  </si>
  <si>
    <t>Kolk VLOŽEK polietilen za glavo premera 28, 32 in 36 mm</t>
  </si>
  <si>
    <t>Kolk GLAVA, CoCr, velikosti 22,28,32 mm, vsaj 3 dolžine</t>
  </si>
  <si>
    <t>Kolk GLAVA, keramična, velikosti 28, 32, 36 mm, vsaj 3 dolžine.</t>
  </si>
  <si>
    <t>delta keramika</t>
  </si>
  <si>
    <t>9.</t>
  </si>
  <si>
    <t>podsklop: KOLK REVIZIJSKO DEBLO</t>
  </si>
  <si>
    <t>KOLK REVIZIJSKO DEBLO</t>
  </si>
  <si>
    <t>Modularno brezcementno revizijsko deblo (tipa Wagner) - distalni del</t>
  </si>
  <si>
    <t>vsaj 10 velikosti distalnega dela v preskokih po 1mm, na vrhu distalnega dela naj bo nagib 3-6° glede na dolgo os debla</t>
  </si>
  <si>
    <t>Modularno brezcementno revizijsko deblo (tipa Wagner) - proksimalni del</t>
  </si>
  <si>
    <t>2 različna offseta, za vsak offset proksimalno vsaj 3 različne velikosti, konus 12/14</t>
  </si>
  <si>
    <t>Glava keramična, velikosti 28, 32, 36, vsaj 3 dolžine</t>
  </si>
  <si>
    <t>Glava kovinska, velikosti 28, 32, 36, vsaj 3 dolžine</t>
  </si>
  <si>
    <t>10.</t>
  </si>
  <si>
    <t>podsklop: BREZCEMENTNA KOLČNA ENDOPROTEZA - KRATKA Z METAFIZNIM VRAŠČANJEM / MONOBLOK PONVICA</t>
  </si>
  <si>
    <t>BREZCEMENTNA KOLČNA ENDOPROTEZA - KRATKA Z METAFIZNIM VRAŠČANJEM / MONOBLOK PONVICA</t>
  </si>
  <si>
    <t>DEBLO femoralno kratko, standard in high offset izvedba</t>
  </si>
  <si>
    <t xml:space="preserve">TPS+CaP kritje, minim. Invazivno, </t>
  </si>
  <si>
    <t>GLAVA metalna; velikosti 28, 32, 36 mm; vsaj 4 dolžine</t>
  </si>
  <si>
    <t>GLAVA keramična; velikosti: 28, 32, 36 mm; vsaj 4 dolžine</t>
  </si>
  <si>
    <t>PONVICA acetabularna monoblok PE z vit E; vel. 44 mm - 70 mm</t>
  </si>
  <si>
    <t>Titan kritje</t>
  </si>
  <si>
    <t>Vijaki titan, premer 4,0 mm</t>
  </si>
  <si>
    <t>PONVICA acetabularna tip 2, tanka, elastična</t>
  </si>
  <si>
    <t>VLOŽEK iz polietilena z dodatkom vitamina e</t>
  </si>
  <si>
    <t>11.</t>
  </si>
  <si>
    <t>podsklop: KOLK - REVIZIJSKI SISTEM</t>
  </si>
  <si>
    <t>KOLK - REVIZIJSKI SISTEM</t>
  </si>
  <si>
    <t xml:space="preserve">Kolk DEBLO modularno; brezcementno 1 </t>
  </si>
  <si>
    <t>kratko</t>
  </si>
  <si>
    <t xml:space="preserve">Kolk DEBLO modularno; brezcementno 2 </t>
  </si>
  <si>
    <t>dolgo</t>
  </si>
  <si>
    <t xml:space="preserve">Kolk VRAT modularni, standardna in lateralizirana izvedba </t>
  </si>
  <si>
    <t>Kolk GLAVA kovinska, premera 28, 32 in 36 mm, v vsakem premeru vsaj 4 dolžine</t>
  </si>
  <si>
    <t>iz CoCrMo, konus 12/14</t>
  </si>
  <si>
    <t>Kok GLAVA keramična, premera 28, 32, 36 in 40 mm, v vsakem premeru vsaj 3 dolžine</t>
  </si>
  <si>
    <t>Delta keramika, konus 12/14</t>
  </si>
  <si>
    <t xml:space="preserve">Kolk PONVICA </t>
  </si>
  <si>
    <t>pressfit iz trabekularnega titanija</t>
  </si>
  <si>
    <t>Glej teh. Specifikacije</t>
  </si>
  <si>
    <t>Kolk PONVICA revizijska 1</t>
  </si>
  <si>
    <t>s podpornim obročem</t>
  </si>
  <si>
    <t xml:space="preserve">Kolk PONVICA revizijska 2 </t>
  </si>
  <si>
    <t xml:space="preserve">Kolk PONVICA revizijska 3 </t>
  </si>
  <si>
    <t>multihole</t>
  </si>
  <si>
    <t>Kolk MODUL kranialni</t>
  </si>
  <si>
    <t>Kolk DISTANČNIK</t>
  </si>
  <si>
    <t>x-UHMWPE, v štirih zunanjih diametrih (S,M,L,XL) za glave dia. 28, 32, 36 in 40 mm.</t>
  </si>
  <si>
    <t>x-UHMWPE, z dodatkom vitamina E, v štirih zunanjih diametrih (S,M,L,XL) za glave dia. 28, 32, 36 in 40 mm.</t>
  </si>
  <si>
    <t>Kolk VLOŽEK keramični</t>
  </si>
  <si>
    <t xml:space="preserve">Biolox Delta keramika, v štirih zunanjih diametrih za glave dia. 28, 32, 36 in 40 mm. </t>
  </si>
  <si>
    <t>Kolk VIJAKI, diametra 6,5 mm in v dolžinah od 15 do 90 mm</t>
  </si>
  <si>
    <t>iz Ti6Al4V, diametra 6,5 mm in v dolžinah od 15 do 90 mm (razkorak 5 mm)</t>
  </si>
  <si>
    <t>Kolk VLOŽEK kovinski za dvojno mobilnost</t>
  </si>
  <si>
    <t>Kolk VLOŽEK keramičnii za dvojno mobilnost</t>
  </si>
  <si>
    <t>Kolk VLOŽEK mobilni 1</t>
  </si>
  <si>
    <t>iz UHMWPE</t>
  </si>
  <si>
    <t>Kolk VLOŽEK mobilni 2</t>
  </si>
  <si>
    <t>iz x-UHMWPE z Vit. E</t>
  </si>
  <si>
    <t>12.</t>
  </si>
  <si>
    <t>podsklop: OVRATNIK IN REVIZIJSKA GLAVA</t>
  </si>
  <si>
    <t>OVRATNIK IN REVIZIJSKA GLAVA</t>
  </si>
  <si>
    <t>Kolk GLAVA keramična</t>
  </si>
  <si>
    <t xml:space="preserve"> velikost , 28, 32, 36, 40mm; vsaj 3 dolžine; delta; konus 12/14</t>
  </si>
  <si>
    <t>Kolk OVRATNIK iz titanijuma za revizijo, konus 12/14</t>
  </si>
  <si>
    <t>13.</t>
  </si>
  <si>
    <t>podsklop: CEMENTNA KOLČNA PROTEZA</t>
  </si>
  <si>
    <t>CEMENTNA KOLČNA PROTEZA</t>
  </si>
  <si>
    <t>z ovratnikom</t>
  </si>
  <si>
    <t>distalni utori za rotacijsko stabilnost</t>
  </si>
  <si>
    <t>vsaj 20 let follow-up</t>
  </si>
  <si>
    <t xml:space="preserve">Kolk VLOŽEK </t>
  </si>
  <si>
    <t>highly cross linked polietilen</t>
  </si>
  <si>
    <t>Kolk GLAVA kovinska</t>
  </si>
  <si>
    <t>28 mm - 40 mm</t>
  </si>
  <si>
    <t>Kolk PONVICA polietilenska</t>
  </si>
  <si>
    <t>all-poly ponvica</t>
  </si>
  <si>
    <t>cementna</t>
  </si>
  <si>
    <t>Kolk ACETABULARNA PONVICA brezcementna</t>
  </si>
  <si>
    <t>TiCaP premazana površina</t>
  </si>
  <si>
    <t>brezcementna</t>
  </si>
  <si>
    <t>Kolk DUAL MOBILITY PONVICA</t>
  </si>
  <si>
    <t>CoCrMo</t>
  </si>
  <si>
    <t>brezcementna, cementna</t>
  </si>
  <si>
    <t>Kolk DUAL MOBILITY INSERT polietilenski vložek</t>
  </si>
  <si>
    <t>14.</t>
  </si>
  <si>
    <t>podsklop: ADAPTERSKI SISTEM ZA INTRAOPERATIVNO KOREKCIJO DOLŽINE IN POZICIJE VRATU</t>
  </si>
  <si>
    <t>ADAPTERSKI SISTEM ZA INTRAOPERATIVNO KOREKCIJO DOLŽINE IN POZICIJE VRATU</t>
  </si>
  <si>
    <t>Adapter za vrat kolka v standardni in offset izvedbi</t>
  </si>
  <si>
    <t>vsaj 7 različnih dolžin</t>
  </si>
  <si>
    <t>taper 12/14</t>
  </si>
  <si>
    <t>Glava metalna premera 28, 32, 36</t>
  </si>
  <si>
    <t>Glava keramična premera 28, 32, 36</t>
  </si>
  <si>
    <t>II.</t>
  </si>
  <si>
    <t>ENDOPROTEZA ZA KOLENO</t>
  </si>
  <si>
    <t>podsklop: UNIKONDILARNA ANATOMSKA KOLENSKA ENDOPROTEZA / FIKSNA</t>
  </si>
  <si>
    <t>UNIKONDILARNA ANATOMSKA KOLENSKA ENDOPROTEZA / FIKSNA</t>
  </si>
  <si>
    <t>Koleno FEMORALNI del</t>
  </si>
  <si>
    <t>8 različnih velikosti, CoCr</t>
  </si>
  <si>
    <t>cementna fiksacija</t>
  </si>
  <si>
    <t>Koleno TIBIALNI del</t>
  </si>
  <si>
    <t>titanijeva zlitina</t>
  </si>
  <si>
    <t>Leva in desna izvedba</t>
  </si>
  <si>
    <t>vsaj 7 velikosti</t>
  </si>
  <si>
    <t>Koleno VLOŽEK</t>
  </si>
  <si>
    <t>Z dodatkom vitamina E</t>
  </si>
  <si>
    <t>razmak na 1 mm</t>
  </si>
  <si>
    <t>podsklop: UNIKONDILARNA KOLENSKA ENDOPROTEZA (FIXED BEARING)</t>
  </si>
  <si>
    <t>UNIKONDILARNA KOLENSKA ENDOPROTEZA (FIXED BEARING)</t>
  </si>
  <si>
    <t>Koleno CoCr UNIKOND FEMUR del - fixed, cement, vsaj 7 velikosti</t>
  </si>
  <si>
    <t xml:space="preserve">CoCr;  cementna izvedba;  anatomska (leva/desna), vsaj 2 'pega' za fiksacijo; - robovi naj bodo zaobljeni, da ne prihaja do prevelikih robnih obremenitev v primeru neidealne varus/valgus pozicije komponente
</t>
  </si>
  <si>
    <t>Koleno Ti UNIKOND TIBIA del - fixed, cement,  vsaj 6 velikosti</t>
  </si>
  <si>
    <t>iz titanijeve zlitine, cementna izvedba; ob robu naj bo obroba v katero se vpne vložek, vložek naj se vpne na način brez uporabe sponk ali vijakov</t>
  </si>
  <si>
    <t>Koleno VLOŽEK PE, vsaj 5 debelin v preskoku po 1 mm</t>
  </si>
  <si>
    <t>podsklop: TOTALNA BREZCEMENTNA ROTACIJSKA KOLENSKA ENDOPROTEZA Z NAVIGACIJO</t>
  </si>
  <si>
    <t>TOTALNA BREZCEMENTNA ROTACIJSKA KOLENSKA ENDOPROTEZA Z NAVIGACIJO</t>
  </si>
  <si>
    <t>22020501</t>
  </si>
  <si>
    <t>Koleno ROTAC FEMUR  CoCr del, brezcementni, leva in desna varianta, vsaj 7 velikosti</t>
  </si>
  <si>
    <t>Co Cr; dvojni coating- tako titanium spray, kot hidroksiapatit; preplastitveni design, ki omogoča minimalno resekcijo kosti, distalna debelina implantata manj od 10 mm</t>
  </si>
  <si>
    <t>22020502</t>
  </si>
  <si>
    <t>Koleno ROTAC FEMUR CoCr del - desno, cementni, leva in desna varianta, vsaj 7 velikosti</t>
  </si>
  <si>
    <t>Co Cr</t>
  </si>
  <si>
    <t>22020503</t>
  </si>
  <si>
    <t>Koleno ROTAC TIBIA CoCr del, brezcementni, vsaj 7 velikosti</t>
  </si>
  <si>
    <t>Co Cr; dvojni coating- tako titanium spray, kot hidroksiapatit; notranja stran visoko polirana</t>
  </si>
  <si>
    <t>22020504</t>
  </si>
  <si>
    <t>Koleno ROTAC TIBIA CoCr del, cementni, vsaj 7 velikosti</t>
  </si>
  <si>
    <t xml:space="preserve">Co Cr;  visoko polirana notranja stran
</t>
  </si>
  <si>
    <t>22020505</t>
  </si>
  <si>
    <t>Koleno VLOŽEK ROTAC iz polietilena</t>
  </si>
  <si>
    <t>Iz polietilena;  femoralna stran vložka naj bo ultrra kongruentna s femoralno komponento;  s podaljškom, ki se ga vstavi v tibialno komponento na način, da je vložek prosto vrtljiv</t>
  </si>
  <si>
    <t>22020511</t>
  </si>
  <si>
    <t>Koleno PATELA cementna (Gumb patelarni), polietilenski, vsaj 3 velikosti</t>
  </si>
  <si>
    <t>22020512</t>
  </si>
  <si>
    <t>Rezilo za žago</t>
  </si>
  <si>
    <t>kompatibilno z kolenskim sistemom, kompatibilno za žage sistema AO/Sinth.</t>
  </si>
  <si>
    <t>22020513</t>
  </si>
  <si>
    <t>INSTRUMENTALNI PODALJŠKI  (stemi), vsaj 2 dolžini po 5 različnih debelin za femoralno in tibialno komponento</t>
  </si>
  <si>
    <t>22020514</t>
  </si>
  <si>
    <t>Koleno OFFSET tibialni in femoralni</t>
  </si>
  <si>
    <t>mora omogočati pozicioniranje intramedularnega podaljška v različnih kotih</t>
  </si>
  <si>
    <t>22020518</t>
  </si>
  <si>
    <t>Kroglice za navigacijo, plastične</t>
  </si>
  <si>
    <t>podsklop: UNIKONDILARNA KOLENSKA ENDOPROTEZA  (fixed bearing, cementna in brezcementna varianta)</t>
  </si>
  <si>
    <t>UNIKONDILARNA KOLENSKA ENDOPROTEZA  (fixed bearing, cementna in brezcementna varianta)</t>
  </si>
  <si>
    <t>Koleno UNIKOND FEMUR del CoCr, brezcementno; vsaj 5 velikosti</t>
  </si>
  <si>
    <t>Koleno UNIKOND FEMUR del CoCr, cementno; vsaj 5 velikosti</t>
  </si>
  <si>
    <t>Koleno UNIKOND TIBIA del, cementna; vsaj 5 velikosti</t>
  </si>
  <si>
    <t>Koleno UNIKOND TIBIA del, brezcementna; vsaj 5 velikosti</t>
  </si>
  <si>
    <t>Koleno VLOŽEK MENISKUS fixed; leva in desna izvedba; vsaj 4 debeline</t>
  </si>
  <si>
    <t xml:space="preserve">podsklop: PATELOFEMORALNA ENDOPROTEZA </t>
  </si>
  <si>
    <t xml:space="preserve">PATELOFEMORALNA ENDOPROTEZA </t>
  </si>
  <si>
    <t>Proteza, patelofemoralna, vsaj 6 velikosti za desno in levo stran</t>
  </si>
  <si>
    <t>CoCr material,</t>
  </si>
  <si>
    <t>Patela, PE, vsaj 6 velikosti</t>
  </si>
  <si>
    <t>anatomska varianta patele</t>
  </si>
  <si>
    <t>podsklop: TOTALNA KOLENSKA ENDOPROTEZA 1 (cementna in brezcementna)</t>
  </si>
  <si>
    <t>TOTALNA KOLENSKA ENDOPROTEZA 1 (cementna in brezcementna)</t>
  </si>
  <si>
    <t>Koleno FEMURALNI del, anatomsko oblikovan, cement; vsaj 10 velikosti</t>
  </si>
  <si>
    <t>preskoki med velikostmi naj bodo največ 2,5mm, CR in PS izvedba</t>
  </si>
  <si>
    <t>Koleno Tibialni del: cementni, vsaj 8 velikosti</t>
  </si>
  <si>
    <t>simetrična</t>
  </si>
  <si>
    <t>Koleno VLOŽEK TIBIA PE, debeline 10 - 18 mm, vsaj 5 velikosti</t>
  </si>
  <si>
    <t>MC izvedba</t>
  </si>
  <si>
    <t>Koleno POGAČICA -Patelarni gumb iz PE</t>
  </si>
  <si>
    <t>Koleno FEMURALNI del, anatomsko oblikovan, brezcementni; vsaj 10 velikosti</t>
  </si>
  <si>
    <t>Koleno Tibialni del: brezcementni, vsaj 8 velikosti</t>
  </si>
  <si>
    <t>podsklop: TOTALNA PRIMARNA IN REVIZIJSKA KOLENSKA ENDOPROTEZA</t>
  </si>
  <si>
    <t>TOTALNA PRIMARNA IN REVIZIJSKA KOLENSKA ENDOPROTEZA</t>
  </si>
  <si>
    <t>Koleno FEMUR del, cement; vsaj 6 velikosti</t>
  </si>
  <si>
    <t>Koleno TIBIA del, cement; vsaj 6 velikosti</t>
  </si>
  <si>
    <t>Koleno FEMUR revizijski / semi constrained</t>
  </si>
  <si>
    <t>Co Cr, vsaj 6 velikosti</t>
  </si>
  <si>
    <t>Koleno FEMUR revizijski / Hinge</t>
  </si>
  <si>
    <t>Koleno TIBIA revizijska, leva in desna</t>
  </si>
  <si>
    <t>Koleno VLOŽEK PE, debeline od 10 do vsaj 25mm, vsaj 7 velikosti</t>
  </si>
  <si>
    <t>za opcijo Hinge</t>
  </si>
  <si>
    <t>za opcijo Semi Constained</t>
  </si>
  <si>
    <t>Koleno STEM iz titana, cementna in brezcementna varianta</t>
  </si>
  <si>
    <t>vsaj dve dolžini za cementno in tri za brezcementno in vsaj 10 različnih debelin</t>
  </si>
  <si>
    <t>Koleno offset adapter, vsaj ena velikost za femur in dve za tibio</t>
  </si>
  <si>
    <t>Koleno AUGMENT ustrezni tibialni in femoralni komponenti</t>
  </si>
  <si>
    <t>vsaj dveh različnih debelin</t>
  </si>
  <si>
    <t>Koleno FEMUR del, brezcementna fiksacija; vsaj 6 velikosti</t>
  </si>
  <si>
    <t>Koleno TIBIA del, brezcementna fiksacija; vsaj 6 velikosti</t>
  </si>
  <si>
    <t>podsklop: ODLITEK FEMORALNI IN TIBIALNI ZA OSTEOTOMIJO</t>
  </si>
  <si>
    <t>ODLITEK FEMORALNI IN TIBIALNI ZA OSTEOTOMIJO</t>
  </si>
  <si>
    <t>22021201</t>
  </si>
  <si>
    <t>Odlitek femoralni  za osteotomijo</t>
  </si>
  <si>
    <t>Odlitek izdelan na osnovi CT. Omogoča natančno pozicioniranje vodilnih K-žic, ki služijo osteotomiji kosti.</t>
  </si>
  <si>
    <t>Odlitek mora biti kompatibilen z elektromagnetno navigacijo</t>
  </si>
  <si>
    <t>V bolnišnici uporabljamo navigacijski sistem Ecliptic</t>
  </si>
  <si>
    <t>22021202</t>
  </si>
  <si>
    <t>Odlitek tibialni za osteotomijo</t>
  </si>
  <si>
    <t>podsklop:  KONUSI ZA REVIZIJO KOLENSKE PROTEZE</t>
  </si>
  <si>
    <t xml:space="preserve"> KONUSI ZA REVIZIJO KOLENSKE PROTEZE</t>
  </si>
  <si>
    <t>Konus za defekt centralnega metafizarnega dela tibije</t>
  </si>
  <si>
    <t>izdelan iz trabekularnega titanija</t>
  </si>
  <si>
    <t>kompatibilen z vsemi kolenskimi sistemi</t>
  </si>
  <si>
    <t>Konus za defekt perifernega dela tibije</t>
  </si>
  <si>
    <t>Konus za defekt centralnega metafizarnega dela femurja</t>
  </si>
  <si>
    <t>Konus za defekt bikondilarnega femurja</t>
  </si>
  <si>
    <t>podsklop: TOTALNA KOLENSKA ENDOPROTEZA  (cementna in brezcementna) 1</t>
  </si>
  <si>
    <t>TOTALNA KOLENSKA ENDOPROTEZA  (cementna in brezcementna) 1</t>
  </si>
  <si>
    <t>Koleno FEMURALNI del, anatomsko oblikovan,  brezcementna različica; 12 velikosti</t>
  </si>
  <si>
    <t>Koleno FEMURALNI del, anatomsko oblikovan, cementna različica; 12 velikosti</t>
  </si>
  <si>
    <t>Femoralni del proteze obstaja v 12 različnih dimenzijah (s porastom 2mm)</t>
  </si>
  <si>
    <t>izvedba CR in PS izvedba</t>
  </si>
  <si>
    <t>Koleno VLOŽEK TIBIA PE, od 10-20mm</t>
  </si>
  <si>
    <t xml:space="preserve">asimetrični </t>
  </si>
  <si>
    <t>tanjši porats 1mm, debelejši 2mm</t>
  </si>
  <si>
    <t>medialno kongruenten</t>
  </si>
  <si>
    <t xml:space="preserve">Koleno VLOŽEK TIBIA PE, </t>
  </si>
  <si>
    <t>posteriorna stabilizacija</t>
  </si>
  <si>
    <t>Koleno Tibialni del: brezcementa različica, 9 velikosti</t>
  </si>
  <si>
    <t>asimetrično oblikovan, 9 velikosti</t>
  </si>
  <si>
    <t>Koleno Tibialni del: cementna različica, 9 velikosti</t>
  </si>
  <si>
    <t>vsaj 5 dimenzij</t>
  </si>
  <si>
    <t>  Tibialni podaljšek -&gt; Titan-aluminij-vanadijeva zlitina (Ti-6Al-4V)</t>
  </si>
  <si>
    <t>podsklop: TOTALNA KOLENSKA ENDOPROTEZA  (cementna in brezcementna ter primarna in revizijska različica) 2</t>
  </si>
  <si>
    <t>TOTALNA KOLENSKA ENDOPROTEZA  (cementna in brezcementna ter primarna in revizijska različica) 2</t>
  </si>
  <si>
    <t>Koleno FEMORALNI del, cementna</t>
  </si>
  <si>
    <t>CoCr femoralna komponenta CR, najmanj 13 velikosti</t>
  </si>
  <si>
    <t>CoCr femoralna komponenta PS, najmanj 13 velikosti</t>
  </si>
  <si>
    <t>Koleno FEMORALNI del, brezcementna</t>
  </si>
  <si>
    <t>CoCr femoralna brezcementna komponenta CR, najmanj 13 velikosti</t>
  </si>
  <si>
    <t>CoCr femoralna brezcementna komponenta PS, najmanj 13 velikosti</t>
  </si>
  <si>
    <t>CoCr, tibialna cementna komponenta, najmanj 8 velikosti</t>
  </si>
  <si>
    <t>CoCr, tibialna brezcementna komponenta najmanj, 8 velikosti</t>
  </si>
  <si>
    <t>vložek PE - highly crosslinked</t>
  </si>
  <si>
    <t>CR, PS in ultra kongruentna izvedba</t>
  </si>
  <si>
    <t>vložek PE - Highly crosslinked  z dodatkom vitamina e</t>
  </si>
  <si>
    <t xml:space="preserve">Augmenti </t>
  </si>
  <si>
    <t>vsaj dve debelini</t>
  </si>
  <si>
    <t>Tibialni podaljški</t>
  </si>
  <si>
    <t>možnost montaže na primarno tibio</t>
  </si>
  <si>
    <t>možnost zavite izvedbe</t>
  </si>
  <si>
    <t>PATELARNI GUMB</t>
  </si>
  <si>
    <t>patelarni gumb, najmanj 7 velikosti</t>
  </si>
  <si>
    <t>FEMUR revizijski / Hinge</t>
  </si>
  <si>
    <t>Co Cr, najmanj 6 velikosti, levi in desni</t>
  </si>
  <si>
    <t xml:space="preserve">FEMUR revizijski / semi constrained </t>
  </si>
  <si>
    <t>TIBIA revizijska / Hinge</t>
  </si>
  <si>
    <t>Co Cr, najmanj 6 velikosti</t>
  </si>
  <si>
    <t>TIBIA revizijska / semi constrained</t>
  </si>
  <si>
    <t>VLOŽEK PE, debeline od 12 do vsaj 30mm, vsaj 7 debelin</t>
  </si>
  <si>
    <t>VLOŽEK PE, debeline od 9 do vsaj 30mm, vsaj 8 izvedb</t>
  </si>
  <si>
    <t xml:space="preserve">za opcijo Semi Constained,  Highly crosslinked </t>
  </si>
  <si>
    <t>za opcijo Semi Constained, Highly crosslinked  z dodatkom vitamina e</t>
  </si>
  <si>
    <t>PODALJŠEK femoralni in tibialni</t>
  </si>
  <si>
    <t xml:space="preserve"> Ravna ter ukrivljena izvedba</t>
  </si>
  <si>
    <t>Offset adapter</t>
  </si>
  <si>
    <t>vsaj 3 izvedbe</t>
  </si>
  <si>
    <t xml:space="preserve">AUGMENTI tibialni in femoralni </t>
  </si>
  <si>
    <t xml:space="preserve">POGAČICA -Patelarni gumb </t>
  </si>
  <si>
    <t>VIJAK femoralni</t>
  </si>
  <si>
    <t>Izdelan iz titana</t>
  </si>
  <si>
    <t>III.</t>
  </si>
  <si>
    <t>ENDOPROTEZA ZA RAMO</t>
  </si>
  <si>
    <t>podsklop: RAMENSKA ENDOPROTEZA (TOTALNA ALI PARCIALNA, CEMENTNA ALI BREZCEMENTNA, INERZNA ALI ANATOMSKA IN REVIZIJSKE )</t>
  </si>
  <si>
    <t>RAMENSKA ENDOPROTEZA (TOTALNA ALI PARCIALNA, CEMENTNA ALI BREZCEMENTNA, INERZNA ALI ANATOMSKA IN REVIZIJSKE )</t>
  </si>
  <si>
    <t>Rame TELO humeralno anatomsko travma</t>
  </si>
  <si>
    <t>Na voljo mora biti tudi inštrumentarij za primer revizije implantata</t>
  </si>
  <si>
    <t>Dodatne zahteve za ta podsklop se nahajajo v tehničnih specifikacijah.</t>
  </si>
  <si>
    <t>Rame TELO humeralno anatomsko narebreno</t>
  </si>
  <si>
    <t>Rame TELO humeralno reverzno</t>
  </si>
  <si>
    <t>Rame DEBLO humeralno cementno standardno</t>
  </si>
  <si>
    <t>Rame DEBLO humeralno brezcementno</t>
  </si>
  <si>
    <t>Rame DEBLO humeralno cementno dolgo (revizijsko)</t>
  </si>
  <si>
    <t>Rame DEBLO humeralno brezcementno dolgo (revizijsko)</t>
  </si>
  <si>
    <t>Rama DEBLO visokoporozno monoblok</t>
  </si>
  <si>
    <t>Rame PODALJŠEK humeralni</t>
  </si>
  <si>
    <t>Rame GLAVA humeralna</t>
  </si>
  <si>
    <t>Rame GLAVA CTA (cuff tear arthropathy)</t>
  </si>
  <si>
    <t>Rame ADAPTER nevtralni za glave humeralne</t>
  </si>
  <si>
    <t>Rame ADAPTER ekscentrični za glave humeralne</t>
  </si>
  <si>
    <t>Rame ADAPTER glave CTA  za humeralno reverzno deblo</t>
  </si>
  <si>
    <t>Rame VLOŽEK polietilenski za humeralno reverzno deblo</t>
  </si>
  <si>
    <t>X-UHMWPE</t>
  </si>
  <si>
    <t>Rame VLOŽEK kovinski standardni za humeralno reverzno deblo</t>
  </si>
  <si>
    <t>Rame VLOŽEK kovinski lateralizirani  za humeralno reverzno deblo</t>
  </si>
  <si>
    <t>Rame GLENOSFERA kovinska premer 36 mm s konektorjem</t>
  </si>
  <si>
    <t xml:space="preserve">Rame GLENOSFERA polietilenska premer 40 mm in 44 mm </t>
  </si>
  <si>
    <t>Rama GLENOSFERA iz vitaminiziranega X-UHMWPE</t>
  </si>
  <si>
    <t>Rame KONEKTOR z vijakom za polietilensko glenosfero</t>
  </si>
  <si>
    <t xml:space="preserve">Rame GLENOID cementni </t>
  </si>
  <si>
    <t>Rame GLENOID hibridni</t>
  </si>
  <si>
    <t>Rame GLENOID bazna plošča za velike defekte</t>
  </si>
  <si>
    <t xml:space="preserve">Rame GLENOID kovinski brezcementni </t>
  </si>
  <si>
    <t xml:space="preserve">Rame GLENOID iz trabekularnega Ti brezcementni </t>
  </si>
  <si>
    <t>Rame ZATIČ za bazno glenoidno ploščo</t>
  </si>
  <si>
    <t xml:space="preserve">Rame ZATIČ za brezcementni glenoid  iz trabekularnega Ti </t>
  </si>
  <si>
    <t>Rame VLOŽEK za kovinski glenoid</t>
  </si>
  <si>
    <t>Rame VIJAK kostni za dodatno pričvrstitev brezcementnega glenoida</t>
  </si>
  <si>
    <t>Rame VIJAK za glenoid</t>
  </si>
  <si>
    <t>Rame BREZSTEBELNA proteza jedro</t>
  </si>
  <si>
    <t>Rame brezstebelna proteza- adapter za anatomsko protezo</t>
  </si>
  <si>
    <t>Rame Brezstebelna proteza - reverzni vložek</t>
  </si>
  <si>
    <t>Rama glenoidna bazna plošča za velike defekte iz trabekularnega titanija - monoblok</t>
  </si>
  <si>
    <t>podsklop: TOTALNA METAFIZARNA RAMENSKA ENDOPROTEZA / kratko deblo</t>
  </si>
  <si>
    <t>TOTALNA METAFIZARNA RAMENSKA ENDOPROTEZA / kratko deblo</t>
  </si>
  <si>
    <t>Deblo - kratko (TiAl6V4,TPS+CaP)</t>
  </si>
  <si>
    <t>Glenoid - (HXLPE) z vitaminom E, cementni</t>
  </si>
  <si>
    <t>Glenoid - (HXLPE) z vitaminom E, brezcementni</t>
  </si>
  <si>
    <t>Glava - keramika</t>
  </si>
  <si>
    <t>podsklop: BREZSTEBELNA RAMENSKA ENDOPROTEZA</t>
  </si>
  <si>
    <t>BREZSTEBELNA RAMENSKA ENDOPROTEZA</t>
  </si>
  <si>
    <t xml:space="preserve">Kletka brezcementna </t>
  </si>
  <si>
    <t>Glava humeralna</t>
  </si>
  <si>
    <t>podsklop: VSADEK / BALONČEK ZA RAMENSKI SKLEP</t>
  </si>
  <si>
    <t>VSADEK / BALONČEK ZA RAMENSKI SKLEP</t>
  </si>
  <si>
    <t>Subakromialni balonček za ramenski sklep vel S</t>
  </si>
  <si>
    <t>pakiran z brizgo ki omogoča polnjenje balončka</t>
  </si>
  <si>
    <t>Subakromialni balonček za ramenski sklep vel M</t>
  </si>
  <si>
    <t>Subakromialni balonček za ramenski sklep vel L</t>
  </si>
  <si>
    <t>podsklop: RAMENSKA PROTEZA ONLAY Z NAVIGACIJSKIM SISTEMOM</t>
  </si>
  <si>
    <t>RAMENSKA PROTEZA ONLAY Z NAVIGACIJSKIM SISTEMOM</t>
  </si>
  <si>
    <t>Rama DEBLO za parcialno protezo</t>
  </si>
  <si>
    <t>Rama revizijski stem</t>
  </si>
  <si>
    <t>Rama DEBLO pres fit primarno</t>
  </si>
  <si>
    <t>Rama DEBLO pres fit dolgo</t>
  </si>
  <si>
    <t>Rama DEBLO pres fit kratko</t>
  </si>
  <si>
    <t>Rama replikator fiksni kotni</t>
  </si>
  <si>
    <t>Rama humeralna glava</t>
  </si>
  <si>
    <t>polietilenska lateralizirana humeralna in poglobljena (constrained) humeralna ponvica</t>
  </si>
  <si>
    <t>standardna bazična komponenta (ploščica)</t>
  </si>
  <si>
    <t>augmentirana bazična komponenta (ploščica)</t>
  </si>
  <si>
    <t>glenoid CAGE</t>
  </si>
  <si>
    <t>glenoid (glenosfera) lateralizirana</t>
  </si>
  <si>
    <t>glenoid (glenosfera)</t>
  </si>
  <si>
    <t>glenoid vijak</t>
  </si>
  <si>
    <t>vijak za navor reverzni</t>
  </si>
  <si>
    <t>vijak za navor anatomski</t>
  </si>
  <si>
    <t>vijak kompresijski z zaklepno kapo</t>
  </si>
  <si>
    <t>polietilenska lateralizirana humeralna in poglobljena (constrained) humeralna ponvica-majhen</t>
  </si>
  <si>
    <t>standardna bazična komponenta (ploščica)-majhna</t>
  </si>
  <si>
    <t>augmentirana bazična komponenta (ploščica)-majhna</t>
  </si>
  <si>
    <t>glenoid (glenosfera) lateralizirana-majhna</t>
  </si>
  <si>
    <t>glenoid (glenosfera)-majhna</t>
  </si>
  <si>
    <t>vodilna žica-pin različnih dimenzij</t>
  </si>
  <si>
    <t>zaščitni komplet z baterijami za pokrivanje GPS navigacije</t>
  </si>
  <si>
    <t>Brezcementna kletka</t>
  </si>
  <si>
    <t>Glavica</t>
  </si>
  <si>
    <t>distalni stem</t>
  </si>
  <si>
    <t>srednji del</t>
  </si>
  <si>
    <t>proksimalen del</t>
  </si>
  <si>
    <t>distalni stem z ovratnikom</t>
  </si>
  <si>
    <t>zaklepni vijak</t>
  </si>
  <si>
    <t>podsklop: RAMENSKA ENDOPROTEZA ONLAY-INLAY-SEMI INLAY</t>
  </si>
  <si>
    <t>RAMENSKA ENDOPROTEZA ONLAY-INLAY-SEMI INLAY</t>
  </si>
  <si>
    <t>deblo kratko onlay brezcementno in cementno</t>
  </si>
  <si>
    <t>glej teh.specifikacije</t>
  </si>
  <si>
    <t>deblo klasično inlay brezcementno in cementno</t>
  </si>
  <si>
    <t>deblo revizijsko</t>
  </si>
  <si>
    <t>humeralni tray-plato</t>
  </si>
  <si>
    <t>polietilenska lateralizirana-standardna humeralna ponvica</t>
  </si>
  <si>
    <t>standardna bazična komponenta (ploščica) dolg peg</t>
  </si>
  <si>
    <t>standardna bazična komponenta (ploščica) augmentirana 8, 16 stopinj</t>
  </si>
  <si>
    <t>vijaki kompresijski in kotnostabilni različne dolžine</t>
  </si>
  <si>
    <t>glenoid (glenosfera) eccentrična</t>
  </si>
  <si>
    <t>centralni vijak za bazno komponento (ploščica)</t>
  </si>
  <si>
    <t>humeralna glava</t>
  </si>
  <si>
    <t>glenoid PEEG</t>
  </si>
  <si>
    <t>IV.</t>
  </si>
  <si>
    <t>ENDOPROTEZA ZA KOMOLEC</t>
  </si>
  <si>
    <t xml:space="preserve">podsklop: ENDOPROTEZA KOMOLCA, anatomska </t>
  </si>
  <si>
    <t xml:space="preserve">ENDOPROTEZA KOMOLCA, anatomska </t>
  </si>
  <si>
    <t>Komolec HUMERALNA KOMPONENTA anatomsko oblikovana; v levi in desni izvedbi; velikosti: majhna, srednja, velika</t>
  </si>
  <si>
    <t>deblo iz CoCr za cementno fiksacijo, presek debla kvadrangularen za kotno stabilnost, sprednje zakrilce za vstavljanje kostnega transplantata</t>
  </si>
  <si>
    <t>Komolec DEBLO standardno ulnarno; v levi in desni izvedbi; velikosti: majhna, srednja, velika</t>
  </si>
  <si>
    <t>Ulnarno deblo iz CoCr za cementno fiksacijo, oblikovano anatomsko</t>
  </si>
  <si>
    <t xml:space="preserve">Komolec ZATIČ ulnarni </t>
  </si>
  <si>
    <t>Ulnarni zatič za uporabo implantata v povezani obliki</t>
  </si>
  <si>
    <t>podsklop: ENDOPROTEZA ZA GLAVICO RADIUSA</t>
  </si>
  <si>
    <t>ENDOPROTEZA ZA GLAVICO RADIUSA</t>
  </si>
  <si>
    <t>Deblo cementno in brezcementno</t>
  </si>
  <si>
    <t>iz titanijeve zlitine</t>
  </si>
  <si>
    <t>premer od 5 do 30mm</t>
  </si>
  <si>
    <t xml:space="preserve">Glava radialna </t>
  </si>
  <si>
    <t>premer od 20 do 24mm, višina 10 do 18mm</t>
  </si>
  <si>
    <t>Vijak za fiksacijo</t>
  </si>
  <si>
    <t>V.</t>
  </si>
  <si>
    <t>ENDOPROTEZA ZA ZAPESTJE</t>
  </si>
  <si>
    <t>podsklop: PROTEZA ZAPESTJA, brezcementna, sterilna</t>
  </si>
  <si>
    <t>PROTEZA ZAPESTJA, brezcementna, sterilna</t>
  </si>
  <si>
    <t>Metakarpalna komponenta / glavica premera 15 in 18 mm</t>
  </si>
  <si>
    <t xml:space="preserve">vsaj tri dimenzije / dolžine </t>
  </si>
  <si>
    <t>Stem za metakarpalno komponento v dveh dimenzijah</t>
  </si>
  <si>
    <t>dolžine od 45mm do 70 mm</t>
  </si>
  <si>
    <t>Čašica za radius premera 15 in 18 mm</t>
  </si>
  <si>
    <t>Stem za radius, vsaj 4 dolžine</t>
  </si>
  <si>
    <t>VI.</t>
  </si>
  <si>
    <t>PLOŠČE ZA PERIPROTETIČNE ZLOME STEGNENICE</t>
  </si>
  <si>
    <t>podsklop: PLOŠČE ZA PERIPROTETIČNE ZLOME STEGNENICE</t>
  </si>
  <si>
    <t>22050101</t>
  </si>
  <si>
    <t>PLOŠČA PERIPROTETIČNA PROKSIMALNI FEMUR, 245MM, 9 LUKENJ, DESNA</t>
  </si>
  <si>
    <t>za zdravljene kompleksnih periprotetičnih zlomov</t>
  </si>
  <si>
    <t>22050102</t>
  </si>
  <si>
    <t>PLOŠČA PERIPROTETIČNA PROKSIMALNI FEMUR, 285MM, 12 LUKENJ, DESNA</t>
  </si>
  <si>
    <t>22050103</t>
  </si>
  <si>
    <t>PLOŠČA PERIPROTETIČNA PROKSIMALNI FEMUR, 324MM, 15 LUKENJ, DESNA</t>
  </si>
  <si>
    <t>22050104</t>
  </si>
  <si>
    <t>PLOŠČA PERIPROTETIČNA PROKSIMALNI FEMUR, 363MM, 18 LUKENJ, DESNA</t>
  </si>
  <si>
    <t>22050105</t>
  </si>
  <si>
    <t>PLOŠČA PERIPROTETIČNA PROKSIMALNI FEMUR, 401MM, 21 LUKENJ, DESNA</t>
  </si>
  <si>
    <t>22050106</t>
  </si>
  <si>
    <t>PLOŠČA PERIPROTETIČNA PROKSIMALNI FEMUR, 245MM, 9 LUKENJ, LEVA</t>
  </si>
  <si>
    <t>22050107</t>
  </si>
  <si>
    <t>PLOŠČA PERIPROTETIČNA PROKSIMALNI FEMUR, 285MM, 12 LUKENJ, LEVA</t>
  </si>
  <si>
    <t>22050108</t>
  </si>
  <si>
    <t>PLOŠČA PERIPROTETIČNA PROKSIMALNI FEMUR, 324MM, 15 LUKENJ, LEVA</t>
  </si>
  <si>
    <t>22050109</t>
  </si>
  <si>
    <t>PLOŠČA PERIPROTETIČNA PROKSIMALNI FEMUR, 363MM, 18 LUKENJ, LEVA</t>
  </si>
  <si>
    <t>22050110</t>
  </si>
  <si>
    <t>PLOŠČA PERIPROTETIČNA PROKSIMALNI FEMUR, 401MM, 21 LUKENJ, LEVA</t>
  </si>
  <si>
    <t>22050111</t>
  </si>
  <si>
    <t>PLOŠČA PERIPROTETIČNA ZA DIAFIZO FEMURJA, UKRIVLJENA, 210MM, 10 LUKENJ</t>
  </si>
  <si>
    <t>22050112</t>
  </si>
  <si>
    <t>PLOŠČA PERIPROTETIČNA ZA DIAFIZO FEMURJA, UKRIVLJENA, 249MM, 12 LUKENJ</t>
  </si>
  <si>
    <t>22050113</t>
  </si>
  <si>
    <t>PLOŠČA PERIPROTETIČNA ZA DIAFIZO FEMURJA, UKRIVLJENA, 289MM, 14 LUKENJ</t>
  </si>
  <si>
    <t>22050114</t>
  </si>
  <si>
    <t>VIJAK CERKLAŽNI ZA PLOŠČO diam. 2,5mm</t>
  </si>
  <si>
    <t>22050115</t>
  </si>
  <si>
    <t>NASTAVEK CERKLAŽNI ZA VIJAK diam. 3,5mm</t>
  </si>
  <si>
    <t>22050116</t>
  </si>
  <si>
    <t>ŽICA CERKLAŽNA 1,8X635, CR-CO</t>
  </si>
  <si>
    <t>22050117</t>
  </si>
  <si>
    <t>Plošča za zdravljenje periprotetičnih zlomov ob velikem trohantru, dol. 53mm</t>
  </si>
  <si>
    <t xml:space="preserve">Plošča mora imeti na proksimalnem delu dve kljukici s katerimi se fiksira na veliki trohanter, imeti pa mora možnost dodatne fiksacije s cerklažami, ki naj se pritrdijo na femur z zategovalnikom in zaklenejo z matico na plošči. </t>
  </si>
  <si>
    <t>Izdelana iz TI6AL4V</t>
  </si>
  <si>
    <t>Skupaj s ploščo morajo biti pakirane štiri cerklaže diametra 1.8mm in dolžine 635mm</t>
  </si>
  <si>
    <t>22050118</t>
  </si>
  <si>
    <t>Plošča za zdravljenje periprotetičnih zlomov ob velikem trohantru, dol. 121mm</t>
  </si>
  <si>
    <t>22050119</t>
  </si>
  <si>
    <t>Plošča za zdravljenje periprotetičnih zlomov ob velikem trohantru, dol. 232mm</t>
  </si>
  <si>
    <t>Plošča mora imeti na proksimalnem delu dve kljukici s katerimi se fiksira na veliki trohanter, imeti pa mora možnost dodatne fiksacije s cerklažami, ki naj se pritrdijo na femur z zategovalnikom in zaklenejo z matico na plošči. Plošča mora imeti 4 luknje, da jo lahko dodatno fiksiramo na kost z vijaki diam. 4,5mm.</t>
  </si>
  <si>
    <t>22050120</t>
  </si>
  <si>
    <t>Plošča za zdravljenje periprotetičnih zlomov ob velikem trohantru, dol.261mm</t>
  </si>
  <si>
    <t>Plošča mora imeti na proksimalnem delu dve kljukici s katerimi se fiksira na veliki trohanter, imeti pa mora možnost dodatne fiksacije s cerklažami, ki naj se pritrdijo na femur z zategovalnikom in zaklenejo z matico na plošči. Plošča mora imeti 5 lukenj, da jo lahko dodatno fiksiramo na kost z vijaki diam. 4,5mm.</t>
  </si>
  <si>
    <t>22050121</t>
  </si>
  <si>
    <t>Vijak samonavojni, diameter 5mm, dolžine od 14 do 100mm</t>
  </si>
  <si>
    <t>Izdelan iz TI6AL4V</t>
  </si>
  <si>
    <t>Poliaksialnost 30°</t>
  </si>
  <si>
    <t>22050122</t>
  </si>
  <si>
    <t>Vijak samonavojni, diameter 4mm, dolžine od 14 do 100mm</t>
  </si>
  <si>
    <t>22050123</t>
  </si>
  <si>
    <t>Distančnik (spacer), dolžina 1, 2 in 3mm</t>
  </si>
  <si>
    <t>Dolžina 1, 2 in 3mm</t>
  </si>
  <si>
    <t>Prepreči kontakt med ploščo in kostjo ter posledično zmanjša možnost komplikacij pri periostalni prekrvavitvi.</t>
  </si>
  <si>
    <t>22050124</t>
  </si>
  <si>
    <t>Zaklepna kapica</t>
  </si>
  <si>
    <t>22050125</t>
  </si>
  <si>
    <t>Vijak, diam. 4,5 in 6,5mm, dol. Od 15 do 60mm</t>
  </si>
  <si>
    <t>22050126</t>
  </si>
  <si>
    <t>Cerklaža, diameter 1.8mm, dolžina 610mm</t>
  </si>
  <si>
    <t>podsklop: PLOŠČE ZA PERIPROTETIČNE ZLOME</t>
  </si>
  <si>
    <t>PLOŠČE ZA PERIPROTETIČNE ZLOME</t>
  </si>
  <si>
    <t>Plošča periprotetična Hook plošča 3.5/4.5/5.0, mala, desna, 5 odprtin</t>
  </si>
  <si>
    <t>jeklo</t>
  </si>
  <si>
    <t>sterilno pakirano</t>
  </si>
  <si>
    <t>Plošča periprotetična Hook plošča 3.5/4.5/5.0, mala, leva, 5 odprtin</t>
  </si>
  <si>
    <t>Plošča periprotetična Hook plošča 3.5/4.5/5.0, velika, desna, 5 odprtin</t>
  </si>
  <si>
    <t>Plošča periprotetična Hook plošča 3.5/4.5/5.0,velika, leva, 5 odprtin</t>
  </si>
  <si>
    <t>Plošča periprotetična Hook plošča 3.5/4.5/5.0, mala, desna, 8 odprtin</t>
  </si>
  <si>
    <t>Plošča periprotetična Hook plošča 3.5/4.5/5.0, mala, leva, 8 odprtin</t>
  </si>
  <si>
    <t>Plošča periprotetična Hook plošča 3.5/4.5/5.0,velika desna, 8 odprtin</t>
  </si>
  <si>
    <t>Plošča periprotetična Hook plošča 3.5/4.5/5.0, velika, leva, 8 odprtin</t>
  </si>
  <si>
    <t>Plošča periprotetična Hook plošča 3.5/4.5/5.0, mala, desna, 10 odprtin</t>
  </si>
  <si>
    <t>Plošča periprotetična Hook plošča 3.5/4.5/5.0, mala, leva, 10 odprtin</t>
  </si>
  <si>
    <t>Plošča periprotetična Hook plošča 3.5/4.5/5.0, velika, desna,10 odprtin</t>
  </si>
  <si>
    <t>Plošča periprotetična Hook plošča 3.5/4.5/5.0, velika, leva, 10 odprtin</t>
  </si>
  <si>
    <t>Plošča periprotetična 7 do 12 odprtin desna</t>
  </si>
  <si>
    <t>Plošča periprotetična 7 do 12 odprtin leva</t>
  </si>
  <si>
    <t>Plošča zaklepna Attachment, 4 odprt.</t>
  </si>
  <si>
    <t>Vijak povezovalni z vijačno matico</t>
  </si>
  <si>
    <t>Cerklažni zatič za vijake O 3.5 mm</t>
  </si>
  <si>
    <t>Cerklažni zatič za vijake O 4.5 mm</t>
  </si>
  <si>
    <t>pozicijski vtični pin za VA 5.0 plošče</t>
  </si>
  <si>
    <t>cerklazna pletenica/kabel s spono 1.7mm, jeklo</t>
  </si>
  <si>
    <t>cerklazni pozicijski vtic z navojem, za uvijacenje v odprtine LCP 4.5/5.0mm plošč</t>
  </si>
  <si>
    <t>cerklazni pozicijski vtic z navojem, za uvijacenje v odprtine LCP 3.5mm plosc</t>
  </si>
  <si>
    <t>cerklazna pletenica/kabel s spono 1.7mm,  CoCr/titan, sterilno</t>
  </si>
  <si>
    <t>CoCr/titan</t>
  </si>
  <si>
    <t>Vijak kortikalni 4,5mm dolžine od 14 do 140 mmm, samovrezni</t>
  </si>
  <si>
    <t xml:space="preserve">Vijak periprotetični 5,0 VA zaklepni, dolžine od 14 do 20mm, zaklepni </t>
  </si>
  <si>
    <t>Vijak VA zaklepni 5,0, dolžine od 14 do 90mm, samovrezni</t>
  </si>
  <si>
    <t>Vijak VA zaklepni 3,5mm, dolžine od 10-60mm, samovrezni</t>
  </si>
  <si>
    <t>Vijak kortikalni 3,5mm, dolžine od 10-110mm, samovrezni</t>
  </si>
  <si>
    <t>VII.</t>
  </si>
  <si>
    <t>CEMENT IN PRIPOMOČKI ZA VGRAJEVANJE ENDOPROTEZ</t>
  </si>
  <si>
    <t>podsklop: SISTEM ZA MEŠANJE KOSTNEGA CEMENTA</t>
  </si>
  <si>
    <t>SISTEM ZA MEŠANJE KOSTNEGA CEMENTA</t>
  </si>
  <si>
    <t>Zaprt prednapolnjem vakumski sistem za mešanje visoko viskoznega kostnega cementa 40g z vsebnostjo gentamicina</t>
  </si>
  <si>
    <t>set naj vsebuje več nastavkov za aplikacijo kostnega cementa</t>
  </si>
  <si>
    <t>radiopatičen in obarvan kostni cement</t>
  </si>
  <si>
    <t>sterilno pakiran</t>
  </si>
  <si>
    <t>Zaprt prednapolnjem vakumski sistem za mešanje visoko viskoznega kostnega cementa 60g z vsebnostjo gentamicina</t>
  </si>
  <si>
    <t>Kostni cement z dodanim antibiotikom odprt sistem 2x40g</t>
  </si>
  <si>
    <t>dovoljuje možnost dodajanja antibiotika po željah naročnika</t>
  </si>
  <si>
    <t>za namen revizijskih operacij</t>
  </si>
  <si>
    <t>Sistem za mešanje kostnega cementa dvojni</t>
  </si>
  <si>
    <t>podsklop: ČEPI DISTALNI</t>
  </si>
  <si>
    <t>ČEPI DISTALNI</t>
  </si>
  <si>
    <t xml:space="preserve">Distalni čep; vsaj 4 dimenzije  </t>
  </si>
  <si>
    <t>iz polietilena</t>
  </si>
  <si>
    <t>podsklop: SISTEM ZA IZPIRANJE KOSTI IN KOSTNIH KANALOV</t>
  </si>
  <si>
    <t>SISTEM ZA IZPIRANJE KOSTI IN KOSTNIH KANALOV</t>
  </si>
  <si>
    <t>Sistem za izpiranje kosti in kostnih kanalov</t>
  </si>
  <si>
    <t>za uporabo pri vgradnji kolenskih in kolčnih endoprotez</t>
  </si>
  <si>
    <t>hkrati omogoča tudi sukcijo</t>
  </si>
  <si>
    <t>nebaterijski pogon</t>
  </si>
  <si>
    <t>podsklop: MODULI ZA FORMIRANJE CEMENTNEGA ODLITKA</t>
  </si>
  <si>
    <t>MODULI ZA FORMIRANJE CEMENTNEGA ODLITKA</t>
  </si>
  <si>
    <t>Modul za kolčni distančnik ojačan s kovinsko sredico</t>
  </si>
  <si>
    <t>omogoča več različnih konfiguracij</t>
  </si>
  <si>
    <t>Modul za kolenski distančnik tibialna in femoralna komponenta</t>
  </si>
  <si>
    <t>Modul za ramenski distančnik ojačan s kovinsko sredico</t>
  </si>
  <si>
    <t>podsklop: ČELADA ZAŠČITNA IN POKRIVALO</t>
  </si>
  <si>
    <t>ČELADA ZAŠČITNA IN POKRIVALO</t>
  </si>
  <si>
    <t>Pokrivalo za zaščitno čelado s širokim vidnim poljem (zaslon leče vsaj 190⁰ ), sterilno</t>
  </si>
  <si>
    <t>Izbrani ponudnik bo moral v ceni pokrivala za čas trajanja pogodbe zagotoviti: 7 kose zaščitnih čelad z dvema ventilatorjema ter dve čeladi z dodatno lučko in dvema ventilatorjema, z max težo 400 g in glasnostjo hrupa max 55 dB, s samodejno regulacijo hitrosti pretoka in 99,5% filtracijo; 1 polnilnik baterij in ustrezno število baterij.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</si>
</sst>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lSWG4hjpH1ZHMJCMJ9IApNAqUX6UuGCNRTFGZshnplq88c31bMYyzmjJflYIoCIRDJtGcp99VwnknuFO1PtYMQ==" saltValue="Wt0IzoNJL3557vX4S01eN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16-47/26&amp;RStran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CXs3uDT11dKIOBwcElBQgtAEo6AHQktPm4W2z9hQdydIr/USQaVWTZaBJuaKaFTNqrm8JXgt/L5vbWuoByBFgw==" saltValue="ZMbNOa5oeX/zahu0oO/Uu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16-47/26&amp;RStran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jlUPuvSZgQtWNkupfHpt4cl0rtBre+aqbQ5WHXykoTts9IzkIyR9Ov44Ov9yQmSqzIOMRn1XLlN0kSYDsiiRcw==" saltValue="2m/sA/fl+F6o4L0JNCWuE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16-47/26&amp;RStran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7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  <row r="5" spans="2:2" ht="13.5" thickBot="1" x14ac:dyDescent="0.3"/>
    <row r="6" spans="2:2" x14ac:dyDescent="0.25">
      <c r="B6" s="3"/>
    </row>
    <row r="7" spans="2:2" ht="13.5" thickBot="1" x14ac:dyDescent="0.3">
      <c r="B7" s="5" t="s">
        <v>51</v>
      </c>
    </row>
  </sheetData>
  <sheetProtection algorithmName="SHA-512" hashValue="y3/h9O1veU6dHln2Fa7ShQ6vx+cJsOQoNrzIK91AtNOIjxPJB/omFsSFXRo84zmbyjTTG7yjK0mZEmNFp9IOFA==" saltValue="f9qHwzTY0Nek81X9UrFqj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16-47/26&amp;RStran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21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0.42578125" style="1" customWidth="1"/>
    <col min="4" max="4" width="27.42578125" style="1" customWidth="1"/>
    <col min="5" max="5" width="33.42578125" style="1" customWidth="1"/>
    <col min="6" max="6" width="19.85546875" style="1" customWidth="1"/>
    <col min="7" max="7" width="10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52</v>
      </c>
    </row>
    <row r="5" spans="1:24" ht="18" x14ac:dyDescent="0.25">
      <c r="B5" s="65" t="s">
        <v>53</v>
      </c>
      <c r="C5" s="2" t="s">
        <v>54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1" t="s">
        <v>83</v>
      </c>
    </row>
    <row r="13" spans="1:24" x14ac:dyDescent="0.25">
      <c r="A13" s="54" t="s">
        <v>84</v>
      </c>
      <c r="B13" s="9">
        <v>1</v>
      </c>
      <c r="C13" s="22" t="s">
        <v>85</v>
      </c>
      <c r="D13" s="22" t="s">
        <v>84</v>
      </c>
      <c r="E13" s="22" t="s">
        <v>84</v>
      </c>
      <c r="F13" s="22" t="s">
        <v>84</v>
      </c>
      <c r="G13" s="22" t="s">
        <v>84</v>
      </c>
      <c r="H13" s="23" t="s">
        <v>86</v>
      </c>
      <c r="I13" s="24">
        <v>285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ht="25.5" x14ac:dyDescent="0.25">
      <c r="A14" s="55" t="s">
        <v>84</v>
      </c>
      <c r="B14" s="11">
        <v>2</v>
      </c>
      <c r="C14" s="32" t="s">
        <v>87</v>
      </c>
      <c r="D14" s="32" t="s">
        <v>84</v>
      </c>
      <c r="E14" s="32" t="s">
        <v>84</v>
      </c>
      <c r="F14" s="32" t="s">
        <v>84</v>
      </c>
      <c r="G14" s="32" t="s">
        <v>84</v>
      </c>
      <c r="H14" s="33" t="s">
        <v>86</v>
      </c>
      <c r="I14" s="34">
        <v>3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ht="25.5" x14ac:dyDescent="0.25">
      <c r="A15" s="55" t="s">
        <v>84</v>
      </c>
      <c r="B15" s="11">
        <v>3</v>
      </c>
      <c r="C15" s="32" t="s">
        <v>88</v>
      </c>
      <c r="D15" s="32" t="s">
        <v>84</v>
      </c>
      <c r="E15" s="32" t="s">
        <v>84</v>
      </c>
      <c r="F15" s="32" t="s">
        <v>84</v>
      </c>
      <c r="G15" s="32" t="s">
        <v>84</v>
      </c>
      <c r="H15" s="33" t="s">
        <v>86</v>
      </c>
      <c r="I15" s="34">
        <v>261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1"/>
    </row>
    <row r="16" spans="1:24" ht="38.25" x14ac:dyDescent="0.25">
      <c r="A16" s="55" t="s">
        <v>84</v>
      </c>
      <c r="B16" s="11">
        <v>4</v>
      </c>
      <c r="C16" s="32" t="s">
        <v>89</v>
      </c>
      <c r="D16" s="32" t="s">
        <v>90</v>
      </c>
      <c r="E16" s="32" t="s">
        <v>84</v>
      </c>
      <c r="F16" s="32" t="s">
        <v>84</v>
      </c>
      <c r="G16" s="32" t="s">
        <v>84</v>
      </c>
      <c r="H16" s="33" t="s">
        <v>86</v>
      </c>
      <c r="I16" s="34">
        <v>42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1"/>
    </row>
    <row r="17" spans="1:24" x14ac:dyDescent="0.25">
      <c r="A17" s="55" t="s">
        <v>84</v>
      </c>
      <c r="B17" s="11">
        <v>5</v>
      </c>
      <c r="C17" s="32" t="s">
        <v>91</v>
      </c>
      <c r="D17" s="32" t="s">
        <v>92</v>
      </c>
      <c r="E17" s="32" t="s">
        <v>93</v>
      </c>
      <c r="F17" s="32" t="s">
        <v>84</v>
      </c>
      <c r="G17" s="32" t="s">
        <v>84</v>
      </c>
      <c r="H17" s="33" t="s">
        <v>86</v>
      </c>
      <c r="I17" s="34">
        <v>3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1"/>
    </row>
    <row r="18" spans="1:24" x14ac:dyDescent="0.25">
      <c r="A18" s="55" t="s">
        <v>84</v>
      </c>
      <c r="B18" s="11">
        <v>6</v>
      </c>
      <c r="C18" s="32" t="s">
        <v>94</v>
      </c>
      <c r="D18" s="32" t="s">
        <v>84</v>
      </c>
      <c r="E18" s="32" t="s">
        <v>84</v>
      </c>
      <c r="F18" s="32" t="s">
        <v>84</v>
      </c>
      <c r="G18" s="32" t="s">
        <v>84</v>
      </c>
      <c r="H18" s="33" t="s">
        <v>86</v>
      </c>
      <c r="I18" s="34">
        <v>12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1"/>
    </row>
    <row r="19" spans="1:24" x14ac:dyDescent="0.25">
      <c r="A19" s="55" t="s">
        <v>84</v>
      </c>
      <c r="B19" s="11">
        <v>7</v>
      </c>
      <c r="C19" s="32" t="s">
        <v>95</v>
      </c>
      <c r="D19" s="32" t="s">
        <v>96</v>
      </c>
      <c r="E19" s="32" t="s">
        <v>84</v>
      </c>
      <c r="F19" s="32" t="s">
        <v>84</v>
      </c>
      <c r="G19" s="32" t="s">
        <v>84</v>
      </c>
      <c r="H19" s="33" t="s">
        <v>86</v>
      </c>
      <c r="I19" s="34">
        <v>471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1"/>
    </row>
    <row r="20" spans="1:24" ht="25.5" x14ac:dyDescent="0.25">
      <c r="A20" s="55" t="s">
        <v>84</v>
      </c>
      <c r="B20" s="11">
        <v>8</v>
      </c>
      <c r="C20" s="32" t="s">
        <v>97</v>
      </c>
      <c r="D20" s="32" t="s">
        <v>98</v>
      </c>
      <c r="E20" s="32" t="s">
        <v>84</v>
      </c>
      <c r="F20" s="32" t="s">
        <v>84</v>
      </c>
      <c r="G20" s="32" t="s">
        <v>84</v>
      </c>
      <c r="H20" s="33" t="s">
        <v>86</v>
      </c>
      <c r="I20" s="34">
        <v>120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1"/>
    </row>
    <row r="21" spans="1:24" ht="25.5" x14ac:dyDescent="0.25">
      <c r="A21" s="55" t="s">
        <v>84</v>
      </c>
      <c r="B21" s="11">
        <v>9</v>
      </c>
      <c r="C21" s="32" t="s">
        <v>99</v>
      </c>
      <c r="D21" s="32" t="s">
        <v>84</v>
      </c>
      <c r="E21" s="32" t="s">
        <v>93</v>
      </c>
      <c r="F21" s="32" t="s">
        <v>84</v>
      </c>
      <c r="G21" s="32" t="s">
        <v>84</v>
      </c>
      <c r="H21" s="33" t="s">
        <v>86</v>
      </c>
      <c r="I21" s="34">
        <v>243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1"/>
    </row>
    <row r="22" spans="1:24" x14ac:dyDescent="0.25">
      <c r="A22" s="55" t="s">
        <v>84</v>
      </c>
      <c r="B22" s="11">
        <v>10</v>
      </c>
      <c r="C22" s="32" t="s">
        <v>100</v>
      </c>
      <c r="D22" s="32" t="s">
        <v>84</v>
      </c>
      <c r="E22" s="32" t="s">
        <v>93</v>
      </c>
      <c r="F22" s="32" t="s">
        <v>84</v>
      </c>
      <c r="G22" s="32" t="s">
        <v>84</v>
      </c>
      <c r="H22" s="33" t="s">
        <v>86</v>
      </c>
      <c r="I22" s="34">
        <v>120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1"/>
    </row>
    <row r="23" spans="1:24" ht="51" x14ac:dyDescent="0.25">
      <c r="A23" s="55" t="s">
        <v>84</v>
      </c>
      <c r="B23" s="11">
        <v>11</v>
      </c>
      <c r="C23" s="32" t="s">
        <v>101</v>
      </c>
      <c r="D23" s="32" t="s">
        <v>102</v>
      </c>
      <c r="E23" s="32" t="s">
        <v>84</v>
      </c>
      <c r="F23" s="32" t="s">
        <v>84</v>
      </c>
      <c r="G23" s="32" t="s">
        <v>84</v>
      </c>
      <c r="H23" s="33" t="s">
        <v>86</v>
      </c>
      <c r="I23" s="34">
        <v>6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1"/>
    </row>
    <row r="24" spans="1:24" ht="38.25" x14ac:dyDescent="0.25">
      <c r="A24" s="55" t="s">
        <v>84</v>
      </c>
      <c r="B24" s="11">
        <v>12</v>
      </c>
      <c r="C24" s="32" t="s">
        <v>103</v>
      </c>
      <c r="D24" s="32" t="s">
        <v>104</v>
      </c>
      <c r="E24" s="32" t="s">
        <v>105</v>
      </c>
      <c r="F24" s="32" t="s">
        <v>84</v>
      </c>
      <c r="G24" s="32" t="s">
        <v>84</v>
      </c>
      <c r="H24" s="33" t="s">
        <v>86</v>
      </c>
      <c r="I24" s="34">
        <v>6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1"/>
    </row>
    <row r="25" spans="1:24" ht="25.5" x14ac:dyDescent="0.25">
      <c r="A25" s="55" t="s">
        <v>84</v>
      </c>
      <c r="B25" s="11">
        <v>13</v>
      </c>
      <c r="C25" s="32" t="s">
        <v>106</v>
      </c>
      <c r="D25" s="32" t="s">
        <v>107</v>
      </c>
      <c r="E25" s="32" t="s">
        <v>84</v>
      </c>
      <c r="F25" s="32" t="s">
        <v>84</v>
      </c>
      <c r="G25" s="32" t="s">
        <v>84</v>
      </c>
      <c r="H25" s="33" t="s">
        <v>86</v>
      </c>
      <c r="I25" s="34">
        <v>690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1"/>
    </row>
    <row r="26" spans="1:24" ht="25.5" x14ac:dyDescent="0.25">
      <c r="A26" s="55" t="s">
        <v>84</v>
      </c>
      <c r="B26" s="11">
        <v>14</v>
      </c>
      <c r="C26" s="32" t="s">
        <v>108</v>
      </c>
      <c r="D26" s="32" t="s">
        <v>109</v>
      </c>
      <c r="E26" s="32" t="s">
        <v>84</v>
      </c>
      <c r="F26" s="32" t="s">
        <v>84</v>
      </c>
      <c r="G26" s="32" t="s">
        <v>84</v>
      </c>
      <c r="H26" s="33" t="s">
        <v>86</v>
      </c>
      <c r="I26" s="34">
        <v>369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1"/>
    </row>
    <row r="27" spans="1:24" x14ac:dyDescent="0.25">
      <c r="A27" s="55" t="s">
        <v>84</v>
      </c>
      <c r="B27" s="11">
        <v>15</v>
      </c>
      <c r="C27" s="32" t="s">
        <v>110</v>
      </c>
      <c r="D27" s="32" t="s">
        <v>84</v>
      </c>
      <c r="E27" s="32" t="s">
        <v>93</v>
      </c>
      <c r="F27" s="32" t="s">
        <v>84</v>
      </c>
      <c r="G27" s="32" t="s">
        <v>84</v>
      </c>
      <c r="H27" s="33" t="s">
        <v>86</v>
      </c>
      <c r="I27" s="34">
        <v>195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1"/>
    </row>
    <row r="28" spans="1:24" ht="38.25" x14ac:dyDescent="0.25">
      <c r="A28" s="55" t="s">
        <v>84</v>
      </c>
      <c r="B28" s="11">
        <v>16</v>
      </c>
      <c r="C28" s="32" t="s">
        <v>111</v>
      </c>
      <c r="D28" s="32" t="s">
        <v>112</v>
      </c>
      <c r="E28" s="32" t="s">
        <v>84</v>
      </c>
      <c r="F28" s="32" t="s">
        <v>84</v>
      </c>
      <c r="G28" s="32" t="s">
        <v>84</v>
      </c>
      <c r="H28" s="33" t="s">
        <v>86</v>
      </c>
      <c r="I28" s="34">
        <v>204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1"/>
    </row>
    <row r="29" spans="1:24" x14ac:dyDescent="0.25">
      <c r="A29" s="55" t="s">
        <v>84</v>
      </c>
      <c r="B29" s="11">
        <v>17</v>
      </c>
      <c r="C29" s="32" t="s">
        <v>113</v>
      </c>
      <c r="D29" s="32" t="s">
        <v>114</v>
      </c>
      <c r="E29" s="32" t="s">
        <v>84</v>
      </c>
      <c r="F29" s="32" t="s">
        <v>84</v>
      </c>
      <c r="G29" s="32" t="s">
        <v>84</v>
      </c>
      <c r="H29" s="33" t="s">
        <v>86</v>
      </c>
      <c r="I29" s="34">
        <v>18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1"/>
    </row>
    <row r="30" spans="1:24" x14ac:dyDescent="0.25">
      <c r="A30" s="55" t="s">
        <v>84</v>
      </c>
      <c r="B30" s="11">
        <v>18</v>
      </c>
      <c r="C30" s="32" t="s">
        <v>115</v>
      </c>
      <c r="D30" s="32" t="s">
        <v>116</v>
      </c>
      <c r="E30" s="32" t="s">
        <v>84</v>
      </c>
      <c r="F30" s="32" t="s">
        <v>84</v>
      </c>
      <c r="G30" s="32" t="s">
        <v>84</v>
      </c>
      <c r="H30" s="33" t="s">
        <v>86</v>
      </c>
      <c r="I30" s="34">
        <v>15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1"/>
    </row>
    <row r="31" spans="1:24" ht="13.5" thickBot="1" x14ac:dyDescent="0.3">
      <c r="A31" s="56" t="s">
        <v>84</v>
      </c>
      <c r="B31" s="13">
        <v>19</v>
      </c>
      <c r="C31" s="42" t="s">
        <v>117</v>
      </c>
      <c r="D31" s="42" t="s">
        <v>116</v>
      </c>
      <c r="E31" s="42" t="s">
        <v>118</v>
      </c>
      <c r="F31" s="42" t="s">
        <v>84</v>
      </c>
      <c r="G31" s="42" t="s">
        <v>84</v>
      </c>
      <c r="H31" s="43" t="s">
        <v>86</v>
      </c>
      <c r="I31" s="44">
        <v>15</v>
      </c>
      <c r="J31" s="60"/>
      <c r="K31" s="13">
        <v>1</v>
      </c>
      <c r="L31" s="45"/>
      <c r="M31" s="46"/>
      <c r="N31" s="47">
        <f>IF(M31&gt;0,ROUND(L31/M31,4),0)</f>
        <v>0</v>
      </c>
      <c r="O31" s="48"/>
      <c r="P31" s="49"/>
      <c r="Q31" s="47">
        <f>ROUND(ROUND(N31,4)*(1-O31),4)</f>
        <v>0</v>
      </c>
      <c r="R31" s="47">
        <f>ROUND(ROUND(Q31,4)*(1+P31),4)</f>
        <v>0</v>
      </c>
      <c r="S31" s="47">
        <f>ROUND($I31*Q31,4)</f>
        <v>0</v>
      </c>
      <c r="T31" s="47">
        <f>ROUND($I31*R31,4)</f>
        <v>0</v>
      </c>
      <c r="U31" s="50"/>
      <c r="V31" s="50"/>
      <c r="W31" s="50"/>
      <c r="X31" s="51"/>
    </row>
    <row r="32" spans="1:24" ht="13.5" thickBot="1" x14ac:dyDescent="0.3">
      <c r="R32" s="61" t="s">
        <v>119</v>
      </c>
      <c r="S32" s="62">
        <f>SUM(S13:S31)</f>
        <v>0</v>
      </c>
      <c r="T32" s="63">
        <f>SUM(T13:T31)</f>
        <v>0</v>
      </c>
    </row>
    <row r="34" spans="1:24" ht="13.5" thickBot="1" x14ac:dyDescent="0.3"/>
    <row r="35" spans="1:24" ht="13.5" thickBot="1" x14ac:dyDescent="0.3">
      <c r="A35" s="52" t="s">
        <v>55</v>
      </c>
      <c r="B35" s="57" t="s">
        <v>120</v>
      </c>
      <c r="C35" s="18" t="s">
        <v>121</v>
      </c>
      <c r="D35" s="18"/>
      <c r="E35" s="18"/>
      <c r="F35" s="18"/>
      <c r="G35" s="18"/>
      <c r="H35" s="18" t="s">
        <v>58</v>
      </c>
      <c r="I35" s="18"/>
      <c r="J35" s="8"/>
      <c r="K35" s="7"/>
      <c r="L35" s="18" t="s">
        <v>122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8"/>
    </row>
    <row r="36" spans="1:24" ht="51.75" thickBot="1" x14ac:dyDescent="0.3">
      <c r="A36" s="53" t="s">
        <v>60</v>
      </c>
      <c r="B36" s="19" t="s">
        <v>61</v>
      </c>
      <c r="C36" s="20" t="s">
        <v>62</v>
      </c>
      <c r="D36" s="20" t="s">
        <v>63</v>
      </c>
      <c r="E36" s="20" t="s">
        <v>64</v>
      </c>
      <c r="F36" s="20" t="s">
        <v>65</v>
      </c>
      <c r="G36" s="20" t="s">
        <v>66</v>
      </c>
      <c r="H36" s="20" t="s">
        <v>67</v>
      </c>
      <c r="I36" s="20" t="s">
        <v>68</v>
      </c>
      <c r="J36" s="21" t="s">
        <v>69</v>
      </c>
      <c r="K36" s="19" t="s">
        <v>70</v>
      </c>
      <c r="L36" s="20" t="s">
        <v>71</v>
      </c>
      <c r="M36" s="20" t="s">
        <v>72</v>
      </c>
      <c r="N36" s="20" t="s">
        <v>73</v>
      </c>
      <c r="O36" s="20" t="s">
        <v>74</v>
      </c>
      <c r="P36" s="20" t="s">
        <v>75</v>
      </c>
      <c r="Q36" s="20" t="s">
        <v>76</v>
      </c>
      <c r="R36" s="20" t="s">
        <v>77</v>
      </c>
      <c r="S36" s="20" t="s">
        <v>78</v>
      </c>
      <c r="T36" s="20" t="s">
        <v>79</v>
      </c>
      <c r="U36" s="20" t="s">
        <v>80</v>
      </c>
      <c r="V36" s="20" t="s">
        <v>81</v>
      </c>
      <c r="W36" s="20" t="s">
        <v>82</v>
      </c>
      <c r="X36" s="21" t="s">
        <v>83</v>
      </c>
    </row>
    <row r="37" spans="1:24" x14ac:dyDescent="0.25">
      <c r="A37" s="54" t="s">
        <v>84</v>
      </c>
      <c r="B37" s="9">
        <v>1</v>
      </c>
      <c r="C37" s="22" t="s">
        <v>123</v>
      </c>
      <c r="D37" s="22" t="s">
        <v>84</v>
      </c>
      <c r="E37" s="22" t="s">
        <v>84</v>
      </c>
      <c r="F37" s="22" t="s">
        <v>84</v>
      </c>
      <c r="G37" s="22" t="s">
        <v>84</v>
      </c>
      <c r="H37" s="23" t="s">
        <v>86</v>
      </c>
      <c r="I37" s="24">
        <v>30</v>
      </c>
      <c r="J37" s="58"/>
      <c r="K37" s="9">
        <v>1</v>
      </c>
      <c r="L37" s="25"/>
      <c r="M37" s="26"/>
      <c r="N37" s="27">
        <f>IF(M37&gt;0,ROUND(L37/M37,4),0)</f>
        <v>0</v>
      </c>
      <c r="O37" s="28"/>
      <c r="P37" s="29"/>
      <c r="Q37" s="27">
        <f>ROUND(ROUND(N37,4)*(1-O37),4)</f>
        <v>0</v>
      </c>
      <c r="R37" s="27">
        <f>ROUND(ROUND(Q37,4)*(1+P37),4)</f>
        <v>0</v>
      </c>
      <c r="S37" s="27">
        <f>ROUND($I37*Q37,4)</f>
        <v>0</v>
      </c>
      <c r="T37" s="27">
        <f>ROUND($I37*R37,4)</f>
        <v>0</v>
      </c>
      <c r="U37" s="30"/>
      <c r="V37" s="30"/>
      <c r="W37" s="30"/>
      <c r="X37" s="31"/>
    </row>
    <row r="38" spans="1:24" x14ac:dyDescent="0.25">
      <c r="A38" s="55" t="s">
        <v>84</v>
      </c>
      <c r="B38" s="11">
        <v>2</v>
      </c>
      <c r="C38" s="32" t="s">
        <v>124</v>
      </c>
      <c r="D38" s="32" t="s">
        <v>84</v>
      </c>
      <c r="E38" s="32" t="s">
        <v>84</v>
      </c>
      <c r="F38" s="32" t="s">
        <v>84</v>
      </c>
      <c r="G38" s="32" t="s">
        <v>84</v>
      </c>
      <c r="H38" s="33" t="s">
        <v>86</v>
      </c>
      <c r="I38" s="34">
        <v>30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1"/>
    </row>
    <row r="39" spans="1:24" ht="25.5" x14ac:dyDescent="0.25">
      <c r="A39" s="55" t="s">
        <v>84</v>
      </c>
      <c r="B39" s="11">
        <v>3</v>
      </c>
      <c r="C39" s="32" t="s">
        <v>125</v>
      </c>
      <c r="D39" s="32" t="s">
        <v>84</v>
      </c>
      <c r="E39" s="32" t="s">
        <v>84</v>
      </c>
      <c r="F39" s="32" t="s">
        <v>84</v>
      </c>
      <c r="G39" s="32" t="s">
        <v>84</v>
      </c>
      <c r="H39" s="33" t="s">
        <v>86</v>
      </c>
      <c r="I39" s="34">
        <v>30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1"/>
    </row>
    <row r="40" spans="1:24" ht="25.5" x14ac:dyDescent="0.25">
      <c r="A40" s="55" t="s">
        <v>84</v>
      </c>
      <c r="B40" s="11">
        <v>4</v>
      </c>
      <c r="C40" s="32" t="s">
        <v>126</v>
      </c>
      <c r="D40" s="32" t="s">
        <v>84</v>
      </c>
      <c r="E40" s="32" t="s">
        <v>84</v>
      </c>
      <c r="F40" s="32" t="s">
        <v>84</v>
      </c>
      <c r="G40" s="32" t="s">
        <v>84</v>
      </c>
      <c r="H40" s="33" t="s">
        <v>86</v>
      </c>
      <c r="I40" s="34">
        <v>30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1"/>
    </row>
    <row r="41" spans="1:24" x14ac:dyDescent="0.25">
      <c r="A41" s="55" t="s">
        <v>84</v>
      </c>
      <c r="B41" s="11">
        <v>5</v>
      </c>
      <c r="C41" s="32" t="s">
        <v>127</v>
      </c>
      <c r="D41" s="32" t="s">
        <v>84</v>
      </c>
      <c r="E41" s="32" t="s">
        <v>84</v>
      </c>
      <c r="F41" s="32" t="s">
        <v>84</v>
      </c>
      <c r="G41" s="32" t="s">
        <v>84</v>
      </c>
      <c r="H41" s="33" t="s">
        <v>86</v>
      </c>
      <c r="I41" s="34">
        <v>45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1"/>
    </row>
    <row r="42" spans="1:24" x14ac:dyDescent="0.25">
      <c r="A42" s="55" t="s">
        <v>84</v>
      </c>
      <c r="B42" s="11">
        <v>6</v>
      </c>
      <c r="C42" s="32" t="s">
        <v>128</v>
      </c>
      <c r="D42" s="32" t="s">
        <v>84</v>
      </c>
      <c r="E42" s="32" t="s">
        <v>84</v>
      </c>
      <c r="F42" s="32" t="s">
        <v>84</v>
      </c>
      <c r="G42" s="32" t="s">
        <v>84</v>
      </c>
      <c r="H42" s="33" t="s">
        <v>86</v>
      </c>
      <c r="I42" s="34">
        <v>45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1"/>
    </row>
    <row r="43" spans="1:24" x14ac:dyDescent="0.25">
      <c r="A43" s="55" t="s">
        <v>84</v>
      </c>
      <c r="B43" s="11">
        <v>7</v>
      </c>
      <c r="C43" s="32" t="s">
        <v>129</v>
      </c>
      <c r="D43" s="32" t="s">
        <v>84</v>
      </c>
      <c r="E43" s="32" t="s">
        <v>84</v>
      </c>
      <c r="F43" s="32" t="s">
        <v>84</v>
      </c>
      <c r="G43" s="32" t="s">
        <v>84</v>
      </c>
      <c r="H43" s="33" t="s">
        <v>86</v>
      </c>
      <c r="I43" s="34">
        <v>15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1"/>
    </row>
    <row r="44" spans="1:24" x14ac:dyDescent="0.25">
      <c r="A44" s="55" t="s">
        <v>84</v>
      </c>
      <c r="B44" s="11">
        <v>8</v>
      </c>
      <c r="C44" s="32" t="s">
        <v>130</v>
      </c>
      <c r="D44" s="32" t="s">
        <v>84</v>
      </c>
      <c r="E44" s="32" t="s">
        <v>84</v>
      </c>
      <c r="F44" s="32" t="s">
        <v>84</v>
      </c>
      <c r="G44" s="32" t="s">
        <v>84</v>
      </c>
      <c r="H44" s="33" t="s">
        <v>86</v>
      </c>
      <c r="I44" s="34">
        <v>15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1"/>
    </row>
    <row r="45" spans="1:24" x14ac:dyDescent="0.25">
      <c r="A45" s="55" t="s">
        <v>84</v>
      </c>
      <c r="B45" s="11">
        <v>9</v>
      </c>
      <c r="C45" s="32" t="s">
        <v>131</v>
      </c>
      <c r="D45" s="32" t="s">
        <v>84</v>
      </c>
      <c r="E45" s="32" t="s">
        <v>84</v>
      </c>
      <c r="F45" s="32" t="s">
        <v>84</v>
      </c>
      <c r="G45" s="32" t="s">
        <v>84</v>
      </c>
      <c r="H45" s="33" t="s">
        <v>86</v>
      </c>
      <c r="I45" s="34">
        <v>120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1"/>
    </row>
    <row r="46" spans="1:24" x14ac:dyDescent="0.25">
      <c r="A46" s="55" t="s">
        <v>84</v>
      </c>
      <c r="B46" s="11">
        <v>10</v>
      </c>
      <c r="C46" s="32" t="s">
        <v>113</v>
      </c>
      <c r="D46" s="32" t="s">
        <v>84</v>
      </c>
      <c r="E46" s="32" t="s">
        <v>84</v>
      </c>
      <c r="F46" s="32" t="s">
        <v>84</v>
      </c>
      <c r="G46" s="32" t="s">
        <v>84</v>
      </c>
      <c r="H46" s="33" t="s">
        <v>86</v>
      </c>
      <c r="I46" s="34">
        <v>120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1"/>
    </row>
    <row r="47" spans="1:24" x14ac:dyDescent="0.25">
      <c r="A47" s="55" t="s">
        <v>84</v>
      </c>
      <c r="B47" s="11">
        <v>11</v>
      </c>
      <c r="C47" s="32" t="s">
        <v>132</v>
      </c>
      <c r="D47" s="32" t="s">
        <v>84</v>
      </c>
      <c r="E47" s="32" t="s">
        <v>84</v>
      </c>
      <c r="F47" s="32" t="s">
        <v>84</v>
      </c>
      <c r="G47" s="32" t="s">
        <v>84</v>
      </c>
      <c r="H47" s="33" t="s">
        <v>86</v>
      </c>
      <c r="I47" s="34">
        <v>45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1"/>
    </row>
    <row r="48" spans="1:24" x14ac:dyDescent="0.25">
      <c r="A48" s="55" t="s">
        <v>84</v>
      </c>
      <c r="B48" s="11">
        <v>12</v>
      </c>
      <c r="C48" s="32" t="s">
        <v>133</v>
      </c>
      <c r="D48" s="32" t="s">
        <v>84</v>
      </c>
      <c r="E48" s="32" t="s">
        <v>84</v>
      </c>
      <c r="F48" s="32" t="s">
        <v>84</v>
      </c>
      <c r="G48" s="32" t="s">
        <v>84</v>
      </c>
      <c r="H48" s="33" t="s">
        <v>86</v>
      </c>
      <c r="I48" s="34">
        <v>45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1"/>
    </row>
    <row r="49" spans="1:24" x14ac:dyDescent="0.25">
      <c r="A49" s="55" t="s">
        <v>84</v>
      </c>
      <c r="B49" s="11">
        <v>13</v>
      </c>
      <c r="C49" s="32" t="s">
        <v>134</v>
      </c>
      <c r="D49" s="32" t="s">
        <v>135</v>
      </c>
      <c r="E49" s="32" t="s">
        <v>84</v>
      </c>
      <c r="F49" s="32" t="s">
        <v>84</v>
      </c>
      <c r="G49" s="32" t="s">
        <v>84</v>
      </c>
      <c r="H49" s="33" t="s">
        <v>86</v>
      </c>
      <c r="I49" s="34">
        <v>15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1"/>
    </row>
    <row r="50" spans="1:24" x14ac:dyDescent="0.25">
      <c r="A50" s="55" t="s">
        <v>84</v>
      </c>
      <c r="B50" s="11">
        <v>14</v>
      </c>
      <c r="C50" s="32" t="s">
        <v>136</v>
      </c>
      <c r="D50" s="32" t="s">
        <v>135</v>
      </c>
      <c r="E50" s="32" t="s">
        <v>84</v>
      </c>
      <c r="F50" s="32" t="s">
        <v>84</v>
      </c>
      <c r="G50" s="32" t="s">
        <v>84</v>
      </c>
      <c r="H50" s="33" t="s">
        <v>86</v>
      </c>
      <c r="I50" s="34">
        <v>15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1"/>
    </row>
    <row r="51" spans="1:24" ht="25.5" x14ac:dyDescent="0.25">
      <c r="A51" s="55" t="s">
        <v>84</v>
      </c>
      <c r="B51" s="11">
        <v>15</v>
      </c>
      <c r="C51" s="32" t="s">
        <v>137</v>
      </c>
      <c r="D51" s="32" t="s">
        <v>84</v>
      </c>
      <c r="E51" s="32" t="s">
        <v>84</v>
      </c>
      <c r="F51" s="32" t="s">
        <v>84</v>
      </c>
      <c r="G51" s="32" t="s">
        <v>84</v>
      </c>
      <c r="H51" s="33" t="s">
        <v>86</v>
      </c>
      <c r="I51" s="34">
        <v>30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1"/>
    </row>
    <row r="52" spans="1:24" ht="26.25" thickBot="1" x14ac:dyDescent="0.3">
      <c r="A52" s="56" t="s">
        <v>84</v>
      </c>
      <c r="B52" s="13">
        <v>16</v>
      </c>
      <c r="C52" s="42" t="s">
        <v>138</v>
      </c>
      <c r="D52" s="42" t="s">
        <v>84</v>
      </c>
      <c r="E52" s="42" t="s">
        <v>84</v>
      </c>
      <c r="F52" s="42" t="s">
        <v>84</v>
      </c>
      <c r="G52" s="42" t="s">
        <v>84</v>
      </c>
      <c r="H52" s="43" t="s">
        <v>86</v>
      </c>
      <c r="I52" s="44">
        <v>90</v>
      </c>
      <c r="J52" s="60"/>
      <c r="K52" s="13">
        <v>1</v>
      </c>
      <c r="L52" s="45"/>
      <c r="M52" s="46"/>
      <c r="N52" s="47">
        <f>IF(M52&gt;0,ROUND(L52/M52,4),0)</f>
        <v>0</v>
      </c>
      <c r="O52" s="48"/>
      <c r="P52" s="49"/>
      <c r="Q52" s="47">
        <f>ROUND(ROUND(N52,4)*(1-O52),4)</f>
        <v>0</v>
      </c>
      <c r="R52" s="47">
        <f>ROUND(ROUND(Q52,4)*(1+P52),4)</f>
        <v>0</v>
      </c>
      <c r="S52" s="47">
        <f>ROUND($I52*Q52,4)</f>
        <v>0</v>
      </c>
      <c r="T52" s="47">
        <f>ROUND($I52*R52,4)</f>
        <v>0</v>
      </c>
      <c r="U52" s="50"/>
      <c r="V52" s="50"/>
      <c r="W52" s="50"/>
      <c r="X52" s="51"/>
    </row>
    <row r="53" spans="1:24" ht="13.5" thickBot="1" x14ac:dyDescent="0.3">
      <c r="R53" s="61" t="s">
        <v>119</v>
      </c>
      <c r="S53" s="62">
        <f>SUM(S37:S52)</f>
        <v>0</v>
      </c>
      <c r="T53" s="63">
        <f>SUM(T37:T52)</f>
        <v>0</v>
      </c>
    </row>
    <row r="55" spans="1:24" ht="13.5" thickBot="1" x14ac:dyDescent="0.3"/>
    <row r="56" spans="1:24" ht="13.5" thickBot="1" x14ac:dyDescent="0.3">
      <c r="A56" s="52" t="s">
        <v>55</v>
      </c>
      <c r="B56" s="57" t="s">
        <v>139</v>
      </c>
      <c r="C56" s="18" t="s">
        <v>140</v>
      </c>
      <c r="D56" s="18"/>
      <c r="E56" s="18"/>
      <c r="F56" s="18"/>
      <c r="G56" s="18"/>
      <c r="H56" s="18" t="s">
        <v>58</v>
      </c>
      <c r="I56" s="18"/>
      <c r="J56" s="8"/>
      <c r="K56" s="7"/>
      <c r="L56" s="18" t="s">
        <v>141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8"/>
    </row>
    <row r="57" spans="1:24" ht="51.75" thickBot="1" x14ac:dyDescent="0.3">
      <c r="A57" s="53" t="s">
        <v>60</v>
      </c>
      <c r="B57" s="19" t="s">
        <v>61</v>
      </c>
      <c r="C57" s="20" t="s">
        <v>62</v>
      </c>
      <c r="D57" s="20" t="s">
        <v>63</v>
      </c>
      <c r="E57" s="20" t="s">
        <v>64</v>
      </c>
      <c r="F57" s="20" t="s">
        <v>65</v>
      </c>
      <c r="G57" s="20" t="s">
        <v>66</v>
      </c>
      <c r="H57" s="20" t="s">
        <v>67</v>
      </c>
      <c r="I57" s="20" t="s">
        <v>68</v>
      </c>
      <c r="J57" s="21" t="s">
        <v>69</v>
      </c>
      <c r="K57" s="19" t="s">
        <v>70</v>
      </c>
      <c r="L57" s="20" t="s">
        <v>71</v>
      </c>
      <c r="M57" s="20" t="s">
        <v>72</v>
      </c>
      <c r="N57" s="20" t="s">
        <v>73</v>
      </c>
      <c r="O57" s="20" t="s">
        <v>74</v>
      </c>
      <c r="P57" s="20" t="s">
        <v>75</v>
      </c>
      <c r="Q57" s="20" t="s">
        <v>76</v>
      </c>
      <c r="R57" s="20" t="s">
        <v>77</v>
      </c>
      <c r="S57" s="20" t="s">
        <v>78</v>
      </c>
      <c r="T57" s="20" t="s">
        <v>79</v>
      </c>
      <c r="U57" s="20" t="s">
        <v>80</v>
      </c>
      <c r="V57" s="20" t="s">
        <v>81</v>
      </c>
      <c r="W57" s="20" t="s">
        <v>82</v>
      </c>
      <c r="X57" s="21" t="s">
        <v>83</v>
      </c>
    </row>
    <row r="58" spans="1:24" x14ac:dyDescent="0.25">
      <c r="A58" s="54" t="s">
        <v>84</v>
      </c>
      <c r="B58" s="9">
        <v>1</v>
      </c>
      <c r="C58" s="22" t="s">
        <v>142</v>
      </c>
      <c r="D58" s="22" t="s">
        <v>84</v>
      </c>
      <c r="E58" s="22" t="s">
        <v>143</v>
      </c>
      <c r="F58" s="22" t="s">
        <v>84</v>
      </c>
      <c r="G58" s="22" t="s">
        <v>84</v>
      </c>
      <c r="H58" s="23" t="s">
        <v>86</v>
      </c>
      <c r="I58" s="24">
        <v>12</v>
      </c>
      <c r="J58" s="58"/>
      <c r="K58" s="9">
        <v>1</v>
      </c>
      <c r="L58" s="25"/>
      <c r="M58" s="26"/>
      <c r="N58" s="27">
        <f>IF(M58&gt;0,ROUND(L58/M58,4),0)</f>
        <v>0</v>
      </c>
      <c r="O58" s="28"/>
      <c r="P58" s="29"/>
      <c r="Q58" s="27">
        <f>ROUND(ROUND(N58,4)*(1-O58),4)</f>
        <v>0</v>
      </c>
      <c r="R58" s="27">
        <f>ROUND(ROUND(Q58,4)*(1+P58),4)</f>
        <v>0</v>
      </c>
      <c r="S58" s="27">
        <f>ROUND($I58*Q58,4)</f>
        <v>0</v>
      </c>
      <c r="T58" s="27">
        <f>ROUND($I58*R58,4)</f>
        <v>0</v>
      </c>
      <c r="U58" s="30"/>
      <c r="V58" s="30"/>
      <c r="W58" s="30"/>
      <c r="X58" s="31"/>
    </row>
    <row r="59" spans="1:24" x14ac:dyDescent="0.25">
      <c r="A59" s="55" t="s">
        <v>84</v>
      </c>
      <c r="B59" s="11">
        <v>2</v>
      </c>
      <c r="C59" s="32" t="s">
        <v>144</v>
      </c>
      <c r="D59" s="32" t="s">
        <v>84</v>
      </c>
      <c r="E59" s="32" t="s">
        <v>143</v>
      </c>
      <c r="F59" s="32" t="s">
        <v>84</v>
      </c>
      <c r="G59" s="32" t="s">
        <v>84</v>
      </c>
      <c r="H59" s="33" t="s">
        <v>86</v>
      </c>
      <c r="I59" s="34">
        <v>30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1"/>
    </row>
    <row r="60" spans="1:24" x14ac:dyDescent="0.25">
      <c r="A60" s="55" t="s">
        <v>84</v>
      </c>
      <c r="B60" s="11">
        <v>3</v>
      </c>
      <c r="C60" s="32" t="s">
        <v>145</v>
      </c>
      <c r="D60" s="32" t="s">
        <v>146</v>
      </c>
      <c r="E60" s="32" t="s">
        <v>84</v>
      </c>
      <c r="F60" s="32" t="s">
        <v>84</v>
      </c>
      <c r="G60" s="32" t="s">
        <v>84</v>
      </c>
      <c r="H60" s="33" t="s">
        <v>86</v>
      </c>
      <c r="I60" s="34">
        <v>87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1"/>
    </row>
    <row r="61" spans="1:24" ht="25.5" x14ac:dyDescent="0.25">
      <c r="A61" s="55" t="s">
        <v>84</v>
      </c>
      <c r="B61" s="11">
        <v>4</v>
      </c>
      <c r="C61" s="32" t="s">
        <v>147</v>
      </c>
      <c r="D61" s="32" t="s">
        <v>148</v>
      </c>
      <c r="E61" s="32" t="s">
        <v>84</v>
      </c>
      <c r="F61" s="32" t="s">
        <v>84</v>
      </c>
      <c r="G61" s="32" t="s">
        <v>84</v>
      </c>
      <c r="H61" s="33" t="s">
        <v>86</v>
      </c>
      <c r="I61" s="34">
        <v>198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1"/>
    </row>
    <row r="62" spans="1:24" ht="25.5" x14ac:dyDescent="0.25">
      <c r="A62" s="55" t="s">
        <v>84</v>
      </c>
      <c r="B62" s="11">
        <v>5</v>
      </c>
      <c r="C62" s="32" t="s">
        <v>149</v>
      </c>
      <c r="D62" s="32" t="s">
        <v>150</v>
      </c>
      <c r="E62" s="32" t="s">
        <v>84</v>
      </c>
      <c r="F62" s="32" t="s">
        <v>84</v>
      </c>
      <c r="G62" s="32" t="s">
        <v>84</v>
      </c>
      <c r="H62" s="33" t="s">
        <v>86</v>
      </c>
      <c r="I62" s="34">
        <v>138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1"/>
    </row>
    <row r="63" spans="1:24" ht="51" x14ac:dyDescent="0.25">
      <c r="A63" s="55" t="s">
        <v>84</v>
      </c>
      <c r="B63" s="11">
        <v>6</v>
      </c>
      <c r="C63" s="32" t="s">
        <v>151</v>
      </c>
      <c r="D63" s="32" t="s">
        <v>152</v>
      </c>
      <c r="E63" s="32" t="s">
        <v>84</v>
      </c>
      <c r="F63" s="32" t="s">
        <v>84</v>
      </c>
      <c r="G63" s="32" t="s">
        <v>84</v>
      </c>
      <c r="H63" s="33" t="s">
        <v>86</v>
      </c>
      <c r="I63" s="34">
        <v>141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1"/>
    </row>
    <row r="64" spans="1:24" ht="51" x14ac:dyDescent="0.25">
      <c r="A64" s="55" t="s">
        <v>84</v>
      </c>
      <c r="B64" s="11">
        <v>7</v>
      </c>
      <c r="C64" s="32" t="s">
        <v>153</v>
      </c>
      <c r="D64" s="32" t="s">
        <v>152</v>
      </c>
      <c r="E64" s="32" t="s">
        <v>84</v>
      </c>
      <c r="F64" s="32" t="s">
        <v>84</v>
      </c>
      <c r="G64" s="32" t="s">
        <v>84</v>
      </c>
      <c r="H64" s="33" t="s">
        <v>86</v>
      </c>
      <c r="I64" s="34">
        <v>3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1"/>
    </row>
    <row r="65" spans="1:24" ht="25.5" x14ac:dyDescent="0.25">
      <c r="A65" s="55" t="s">
        <v>84</v>
      </c>
      <c r="B65" s="11">
        <v>8</v>
      </c>
      <c r="C65" s="32" t="s">
        <v>154</v>
      </c>
      <c r="D65" s="32" t="s">
        <v>84</v>
      </c>
      <c r="E65" s="32" t="s">
        <v>143</v>
      </c>
      <c r="F65" s="32" t="s">
        <v>84</v>
      </c>
      <c r="G65" s="32" t="s">
        <v>84</v>
      </c>
      <c r="H65" s="33" t="s">
        <v>86</v>
      </c>
      <c r="I65" s="34">
        <v>81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1"/>
    </row>
    <row r="66" spans="1:24" x14ac:dyDescent="0.25">
      <c r="A66" s="55" t="s">
        <v>84</v>
      </c>
      <c r="B66" s="11">
        <v>9</v>
      </c>
      <c r="C66" s="32" t="s">
        <v>155</v>
      </c>
      <c r="D66" s="32" t="s">
        <v>84</v>
      </c>
      <c r="E66" s="32" t="s">
        <v>143</v>
      </c>
      <c r="F66" s="32" t="s">
        <v>84</v>
      </c>
      <c r="G66" s="32" t="s">
        <v>84</v>
      </c>
      <c r="H66" s="33" t="s">
        <v>86</v>
      </c>
      <c r="I66" s="34">
        <v>99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1"/>
    </row>
    <row r="67" spans="1:24" x14ac:dyDescent="0.25">
      <c r="A67" s="55" t="s">
        <v>84</v>
      </c>
      <c r="B67" s="11">
        <v>10</v>
      </c>
      <c r="C67" s="32" t="s">
        <v>156</v>
      </c>
      <c r="D67" s="32" t="s">
        <v>84</v>
      </c>
      <c r="E67" s="32" t="s">
        <v>84</v>
      </c>
      <c r="F67" s="32" t="s">
        <v>84</v>
      </c>
      <c r="G67" s="32" t="s">
        <v>84</v>
      </c>
      <c r="H67" s="33" t="s">
        <v>86</v>
      </c>
      <c r="I67" s="34">
        <v>54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1"/>
    </row>
    <row r="68" spans="1:24" ht="13.5" thickBot="1" x14ac:dyDescent="0.3">
      <c r="A68" s="56" t="s">
        <v>84</v>
      </c>
      <c r="B68" s="13">
        <v>11</v>
      </c>
      <c r="C68" s="42" t="s">
        <v>157</v>
      </c>
      <c r="D68" s="42" t="s">
        <v>84</v>
      </c>
      <c r="E68" s="42" t="s">
        <v>84</v>
      </c>
      <c r="F68" s="42" t="s">
        <v>84</v>
      </c>
      <c r="G68" s="42" t="s">
        <v>84</v>
      </c>
      <c r="H68" s="43" t="s">
        <v>86</v>
      </c>
      <c r="I68" s="44">
        <v>75</v>
      </c>
      <c r="J68" s="60"/>
      <c r="K68" s="13">
        <v>1</v>
      </c>
      <c r="L68" s="45"/>
      <c r="M68" s="46"/>
      <c r="N68" s="47">
        <f>IF(M68&gt;0,ROUND(L68/M68,4),0)</f>
        <v>0</v>
      </c>
      <c r="O68" s="48"/>
      <c r="P68" s="49"/>
      <c r="Q68" s="47">
        <f>ROUND(ROUND(N68,4)*(1-O68),4)</f>
        <v>0</v>
      </c>
      <c r="R68" s="47">
        <f>ROUND(ROUND(Q68,4)*(1+P68),4)</f>
        <v>0</v>
      </c>
      <c r="S68" s="47">
        <f>ROUND($I68*Q68,4)</f>
        <v>0</v>
      </c>
      <c r="T68" s="47">
        <f>ROUND($I68*R68,4)</f>
        <v>0</v>
      </c>
      <c r="U68" s="50"/>
      <c r="V68" s="50"/>
      <c r="W68" s="50"/>
      <c r="X68" s="51"/>
    </row>
    <row r="69" spans="1:24" ht="13.5" thickBot="1" x14ac:dyDescent="0.3">
      <c r="R69" s="61" t="s">
        <v>119</v>
      </c>
      <c r="S69" s="62">
        <f>SUM(S58:S68)</f>
        <v>0</v>
      </c>
      <c r="T69" s="63">
        <f>SUM(T58:T68)</f>
        <v>0</v>
      </c>
    </row>
    <row r="71" spans="1:24" ht="13.5" thickBot="1" x14ac:dyDescent="0.3"/>
    <row r="72" spans="1:24" ht="13.5" thickBot="1" x14ac:dyDescent="0.3">
      <c r="A72" s="52" t="s">
        <v>55</v>
      </c>
      <c r="B72" s="57" t="s">
        <v>158</v>
      </c>
      <c r="C72" s="18" t="s">
        <v>159</v>
      </c>
      <c r="D72" s="18"/>
      <c r="E72" s="18"/>
      <c r="F72" s="18"/>
      <c r="G72" s="18"/>
      <c r="H72" s="18" t="s">
        <v>58</v>
      </c>
      <c r="I72" s="18"/>
      <c r="J72" s="8"/>
      <c r="K72" s="7"/>
      <c r="L72" s="18" t="s">
        <v>160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8"/>
    </row>
    <row r="73" spans="1:24" ht="51.75" thickBot="1" x14ac:dyDescent="0.3">
      <c r="A73" s="53" t="s">
        <v>60</v>
      </c>
      <c r="B73" s="19" t="s">
        <v>61</v>
      </c>
      <c r="C73" s="20" t="s">
        <v>62</v>
      </c>
      <c r="D73" s="20" t="s">
        <v>63</v>
      </c>
      <c r="E73" s="20" t="s">
        <v>64</v>
      </c>
      <c r="F73" s="20" t="s">
        <v>65</v>
      </c>
      <c r="G73" s="20" t="s">
        <v>66</v>
      </c>
      <c r="H73" s="20" t="s">
        <v>67</v>
      </c>
      <c r="I73" s="20" t="s">
        <v>68</v>
      </c>
      <c r="J73" s="21" t="s">
        <v>69</v>
      </c>
      <c r="K73" s="19" t="s">
        <v>70</v>
      </c>
      <c r="L73" s="20" t="s">
        <v>71</v>
      </c>
      <c r="M73" s="20" t="s">
        <v>72</v>
      </c>
      <c r="N73" s="20" t="s">
        <v>73</v>
      </c>
      <c r="O73" s="20" t="s">
        <v>74</v>
      </c>
      <c r="P73" s="20" t="s">
        <v>75</v>
      </c>
      <c r="Q73" s="20" t="s">
        <v>76</v>
      </c>
      <c r="R73" s="20" t="s">
        <v>77</v>
      </c>
      <c r="S73" s="20" t="s">
        <v>78</v>
      </c>
      <c r="T73" s="20" t="s">
        <v>79</v>
      </c>
      <c r="U73" s="20" t="s">
        <v>80</v>
      </c>
      <c r="V73" s="20" t="s">
        <v>81</v>
      </c>
      <c r="W73" s="20" t="s">
        <v>82</v>
      </c>
      <c r="X73" s="21" t="s">
        <v>83</v>
      </c>
    </row>
    <row r="74" spans="1:24" x14ac:dyDescent="0.25">
      <c r="A74" s="54" t="s">
        <v>84</v>
      </c>
      <c r="B74" s="9">
        <v>1</v>
      </c>
      <c r="C74" s="22" t="s">
        <v>161</v>
      </c>
      <c r="D74" s="22" t="s">
        <v>84</v>
      </c>
      <c r="E74" s="22" t="s">
        <v>93</v>
      </c>
      <c r="F74" s="22" t="s">
        <v>84</v>
      </c>
      <c r="G74" s="22" t="s">
        <v>84</v>
      </c>
      <c r="H74" s="23" t="s">
        <v>86</v>
      </c>
      <c r="I74" s="24">
        <v>15</v>
      </c>
      <c r="J74" s="58"/>
      <c r="K74" s="9">
        <v>1</v>
      </c>
      <c r="L74" s="25"/>
      <c r="M74" s="26"/>
      <c r="N74" s="27">
        <f>IF(M74&gt;0,ROUND(L74/M74,4),0)</f>
        <v>0</v>
      </c>
      <c r="O74" s="28"/>
      <c r="P74" s="29"/>
      <c r="Q74" s="27">
        <f>ROUND(ROUND(N74,4)*(1-O74),4)</f>
        <v>0</v>
      </c>
      <c r="R74" s="27">
        <f>ROUND(ROUND(Q74,4)*(1+P74),4)</f>
        <v>0</v>
      </c>
      <c r="S74" s="27">
        <f>ROUND($I74*Q74,4)</f>
        <v>0</v>
      </c>
      <c r="T74" s="27">
        <f>ROUND($I74*R74,4)</f>
        <v>0</v>
      </c>
      <c r="U74" s="30"/>
      <c r="V74" s="30"/>
      <c r="W74" s="30"/>
      <c r="X74" s="31"/>
    </row>
    <row r="75" spans="1:24" x14ac:dyDescent="0.25">
      <c r="A75" s="55" t="s">
        <v>84</v>
      </c>
      <c r="B75" s="11">
        <v>2</v>
      </c>
      <c r="C75" s="32" t="s">
        <v>162</v>
      </c>
      <c r="D75" s="32" t="s">
        <v>163</v>
      </c>
      <c r="E75" s="32" t="s">
        <v>84</v>
      </c>
      <c r="F75" s="32" t="s">
        <v>84</v>
      </c>
      <c r="G75" s="32" t="s">
        <v>84</v>
      </c>
      <c r="H75" s="33" t="s">
        <v>86</v>
      </c>
      <c r="I75" s="34">
        <v>3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1"/>
    </row>
    <row r="76" spans="1:24" ht="13.5" thickBot="1" x14ac:dyDescent="0.3">
      <c r="A76" s="56" t="s">
        <v>84</v>
      </c>
      <c r="B76" s="13">
        <v>3</v>
      </c>
      <c r="C76" s="42" t="s">
        <v>164</v>
      </c>
      <c r="D76" s="42" t="s">
        <v>165</v>
      </c>
      <c r="E76" s="42" t="s">
        <v>84</v>
      </c>
      <c r="F76" s="42" t="s">
        <v>84</v>
      </c>
      <c r="G76" s="42" t="s">
        <v>84</v>
      </c>
      <c r="H76" s="43" t="s">
        <v>86</v>
      </c>
      <c r="I76" s="44">
        <v>3</v>
      </c>
      <c r="J76" s="60"/>
      <c r="K76" s="13">
        <v>1</v>
      </c>
      <c r="L76" s="45"/>
      <c r="M76" s="46"/>
      <c r="N76" s="47">
        <f>IF(M76&gt;0,ROUND(L76/M76,4),0)</f>
        <v>0</v>
      </c>
      <c r="O76" s="48"/>
      <c r="P76" s="49"/>
      <c r="Q76" s="47">
        <f>ROUND(ROUND(N76,4)*(1-O76),4)</f>
        <v>0</v>
      </c>
      <c r="R76" s="47">
        <f>ROUND(ROUND(Q76,4)*(1+P76),4)</f>
        <v>0</v>
      </c>
      <c r="S76" s="47">
        <f>ROUND($I76*Q76,4)</f>
        <v>0</v>
      </c>
      <c r="T76" s="47">
        <f>ROUND($I76*R76,4)</f>
        <v>0</v>
      </c>
      <c r="U76" s="50"/>
      <c r="V76" s="50"/>
      <c r="W76" s="50"/>
      <c r="X76" s="51"/>
    </row>
    <row r="77" spans="1:24" ht="13.5" thickBot="1" x14ac:dyDescent="0.3">
      <c r="R77" s="61" t="s">
        <v>119</v>
      </c>
      <c r="S77" s="62">
        <f>SUM(S74:S76)</f>
        <v>0</v>
      </c>
      <c r="T77" s="63">
        <f>SUM(T74:T76)</f>
        <v>0</v>
      </c>
    </row>
    <row r="79" spans="1:24" ht="13.5" thickBot="1" x14ac:dyDescent="0.3"/>
    <row r="80" spans="1:24" ht="13.5" thickBot="1" x14ac:dyDescent="0.3">
      <c r="A80" s="52" t="s">
        <v>55</v>
      </c>
      <c r="B80" s="57" t="s">
        <v>166</v>
      </c>
      <c r="C80" s="18" t="s">
        <v>167</v>
      </c>
      <c r="D80" s="18"/>
      <c r="E80" s="18"/>
      <c r="F80" s="18"/>
      <c r="G80" s="18"/>
      <c r="H80" s="18" t="s">
        <v>58</v>
      </c>
      <c r="I80" s="18"/>
      <c r="J80" s="8"/>
      <c r="K80" s="7"/>
      <c r="L80" s="18" t="s">
        <v>168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8"/>
    </row>
    <row r="81" spans="1:24" ht="51.75" thickBot="1" x14ac:dyDescent="0.3">
      <c r="A81" s="53" t="s">
        <v>60</v>
      </c>
      <c r="B81" s="19" t="s">
        <v>61</v>
      </c>
      <c r="C81" s="20" t="s">
        <v>62</v>
      </c>
      <c r="D81" s="20" t="s">
        <v>63</v>
      </c>
      <c r="E81" s="20" t="s">
        <v>64</v>
      </c>
      <c r="F81" s="20" t="s">
        <v>65</v>
      </c>
      <c r="G81" s="20" t="s">
        <v>66</v>
      </c>
      <c r="H81" s="20" t="s">
        <v>67</v>
      </c>
      <c r="I81" s="20" t="s">
        <v>68</v>
      </c>
      <c r="J81" s="21" t="s">
        <v>69</v>
      </c>
      <c r="K81" s="19" t="s">
        <v>70</v>
      </c>
      <c r="L81" s="20" t="s">
        <v>71</v>
      </c>
      <c r="M81" s="20" t="s">
        <v>72</v>
      </c>
      <c r="N81" s="20" t="s">
        <v>73</v>
      </c>
      <c r="O81" s="20" t="s">
        <v>74</v>
      </c>
      <c r="P81" s="20" t="s">
        <v>75</v>
      </c>
      <c r="Q81" s="20" t="s">
        <v>76</v>
      </c>
      <c r="R81" s="20" t="s">
        <v>77</v>
      </c>
      <c r="S81" s="20" t="s">
        <v>78</v>
      </c>
      <c r="T81" s="20" t="s">
        <v>79</v>
      </c>
      <c r="U81" s="20" t="s">
        <v>80</v>
      </c>
      <c r="V81" s="20" t="s">
        <v>81</v>
      </c>
      <c r="W81" s="20" t="s">
        <v>82</v>
      </c>
      <c r="X81" s="21" t="s">
        <v>83</v>
      </c>
    </row>
    <row r="82" spans="1:24" ht="25.5" x14ac:dyDescent="0.25">
      <c r="A82" s="54" t="s">
        <v>84</v>
      </c>
      <c r="B82" s="9">
        <v>1</v>
      </c>
      <c r="C82" s="22" t="s">
        <v>169</v>
      </c>
      <c r="D82" s="22" t="s">
        <v>170</v>
      </c>
      <c r="E82" s="22" t="s">
        <v>171</v>
      </c>
      <c r="F82" s="22" t="s">
        <v>172</v>
      </c>
      <c r="G82" s="22" t="s">
        <v>173</v>
      </c>
      <c r="H82" s="23" t="s">
        <v>86</v>
      </c>
      <c r="I82" s="24">
        <v>15</v>
      </c>
      <c r="J82" s="58"/>
      <c r="K82" s="9">
        <v>1</v>
      </c>
      <c r="L82" s="25"/>
      <c r="M82" s="26"/>
      <c r="N82" s="27">
        <f>IF(M82&gt;0,ROUND(L82/M82,4),0)</f>
        <v>0</v>
      </c>
      <c r="O82" s="28"/>
      <c r="P82" s="29"/>
      <c r="Q82" s="27">
        <f>ROUND(ROUND(N82,4)*(1-O82),4)</f>
        <v>0</v>
      </c>
      <c r="R82" s="27">
        <f>ROUND(ROUND(Q82,4)*(1+P82),4)</f>
        <v>0</v>
      </c>
      <c r="S82" s="27">
        <f>ROUND($I82*Q82,4)</f>
        <v>0</v>
      </c>
      <c r="T82" s="27">
        <f>ROUND($I82*R82,4)</f>
        <v>0</v>
      </c>
      <c r="U82" s="30"/>
      <c r="V82" s="30"/>
      <c r="W82" s="30"/>
      <c r="X82" s="31"/>
    </row>
    <row r="83" spans="1:24" x14ac:dyDescent="0.25">
      <c r="A83" s="55" t="s">
        <v>84</v>
      </c>
      <c r="B83" s="11">
        <v>2</v>
      </c>
      <c r="C83" s="32" t="s">
        <v>174</v>
      </c>
      <c r="D83" s="32" t="s">
        <v>84</v>
      </c>
      <c r="E83" s="32" t="s">
        <v>143</v>
      </c>
      <c r="F83" s="32" t="s">
        <v>84</v>
      </c>
      <c r="G83" s="32" t="s">
        <v>84</v>
      </c>
      <c r="H83" s="33" t="s">
        <v>86</v>
      </c>
      <c r="I83" s="34">
        <v>6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1"/>
    </row>
    <row r="84" spans="1:24" ht="38.25" x14ac:dyDescent="0.25">
      <c r="A84" s="55" t="s">
        <v>84</v>
      </c>
      <c r="B84" s="11">
        <v>3</v>
      </c>
      <c r="C84" s="32" t="s">
        <v>175</v>
      </c>
      <c r="D84" s="32" t="s">
        <v>176</v>
      </c>
      <c r="E84" s="32" t="s">
        <v>84</v>
      </c>
      <c r="F84" s="32" t="s">
        <v>84</v>
      </c>
      <c r="G84" s="32" t="s">
        <v>84</v>
      </c>
      <c r="H84" s="33" t="s">
        <v>86</v>
      </c>
      <c r="I84" s="34">
        <v>15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1"/>
    </row>
    <row r="85" spans="1:24" ht="38.25" x14ac:dyDescent="0.25">
      <c r="A85" s="55" t="s">
        <v>84</v>
      </c>
      <c r="B85" s="11">
        <v>4</v>
      </c>
      <c r="C85" s="32" t="s">
        <v>177</v>
      </c>
      <c r="D85" s="32" t="s">
        <v>178</v>
      </c>
      <c r="E85" s="32" t="s">
        <v>84</v>
      </c>
      <c r="F85" s="32" t="s">
        <v>84</v>
      </c>
      <c r="G85" s="32" t="s">
        <v>84</v>
      </c>
      <c r="H85" s="33" t="s">
        <v>86</v>
      </c>
      <c r="I85" s="34">
        <v>3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1"/>
    </row>
    <row r="86" spans="1:24" ht="51" x14ac:dyDescent="0.25">
      <c r="A86" s="55" t="s">
        <v>84</v>
      </c>
      <c r="B86" s="11">
        <v>5</v>
      </c>
      <c r="C86" s="32" t="s">
        <v>179</v>
      </c>
      <c r="D86" s="32" t="s">
        <v>180</v>
      </c>
      <c r="E86" s="32" t="s">
        <v>181</v>
      </c>
      <c r="F86" s="32" t="s">
        <v>84</v>
      </c>
      <c r="G86" s="32" t="s">
        <v>84</v>
      </c>
      <c r="H86" s="33" t="s">
        <v>86</v>
      </c>
      <c r="I86" s="34">
        <v>3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1"/>
    </row>
    <row r="87" spans="1:24" ht="51" x14ac:dyDescent="0.25">
      <c r="A87" s="55" t="s">
        <v>84</v>
      </c>
      <c r="B87" s="11">
        <v>6</v>
      </c>
      <c r="C87" s="32" t="s">
        <v>182</v>
      </c>
      <c r="D87" s="32" t="s">
        <v>180</v>
      </c>
      <c r="E87" s="32" t="s">
        <v>181</v>
      </c>
      <c r="F87" s="32" t="s">
        <v>84</v>
      </c>
      <c r="G87" s="32" t="s">
        <v>84</v>
      </c>
      <c r="H87" s="33" t="s">
        <v>86</v>
      </c>
      <c r="I87" s="34">
        <v>3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1"/>
    </row>
    <row r="88" spans="1:24" ht="51" x14ac:dyDescent="0.25">
      <c r="A88" s="55" t="s">
        <v>84</v>
      </c>
      <c r="B88" s="11">
        <v>7</v>
      </c>
      <c r="C88" s="32" t="s">
        <v>183</v>
      </c>
      <c r="D88" s="32" t="s">
        <v>180</v>
      </c>
      <c r="E88" s="32" t="s">
        <v>181</v>
      </c>
      <c r="F88" s="32" t="s">
        <v>84</v>
      </c>
      <c r="G88" s="32" t="s">
        <v>84</v>
      </c>
      <c r="H88" s="33" t="s">
        <v>86</v>
      </c>
      <c r="I88" s="34">
        <v>3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1"/>
    </row>
    <row r="89" spans="1:24" ht="25.5" x14ac:dyDescent="0.25">
      <c r="A89" s="55" t="s">
        <v>84</v>
      </c>
      <c r="B89" s="11">
        <v>8</v>
      </c>
      <c r="C89" s="32" t="s">
        <v>184</v>
      </c>
      <c r="D89" s="32" t="s">
        <v>185</v>
      </c>
      <c r="E89" s="32" t="s">
        <v>181</v>
      </c>
      <c r="F89" s="32" t="s">
        <v>84</v>
      </c>
      <c r="G89" s="32" t="s">
        <v>84</v>
      </c>
      <c r="H89" s="33" t="s">
        <v>86</v>
      </c>
      <c r="I89" s="34">
        <v>3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1"/>
    </row>
    <row r="90" spans="1:24" x14ac:dyDescent="0.25">
      <c r="A90" s="55" t="s">
        <v>84</v>
      </c>
      <c r="B90" s="11">
        <v>9</v>
      </c>
      <c r="C90" s="32" t="s">
        <v>186</v>
      </c>
      <c r="D90" s="32" t="s">
        <v>84</v>
      </c>
      <c r="E90" s="32" t="s">
        <v>84</v>
      </c>
      <c r="F90" s="32" t="s">
        <v>84</v>
      </c>
      <c r="G90" s="32" t="s">
        <v>84</v>
      </c>
      <c r="H90" s="33" t="s">
        <v>86</v>
      </c>
      <c r="I90" s="34">
        <v>3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1"/>
    </row>
    <row r="91" spans="1:24" ht="13.5" thickBot="1" x14ac:dyDescent="0.3">
      <c r="A91" s="56" t="s">
        <v>84</v>
      </c>
      <c r="B91" s="13">
        <v>10</v>
      </c>
      <c r="C91" s="42" t="s">
        <v>187</v>
      </c>
      <c r="D91" s="42" t="s">
        <v>84</v>
      </c>
      <c r="E91" s="42" t="s">
        <v>84</v>
      </c>
      <c r="F91" s="42" t="s">
        <v>84</v>
      </c>
      <c r="G91" s="42" t="s">
        <v>84</v>
      </c>
      <c r="H91" s="43" t="s">
        <v>86</v>
      </c>
      <c r="I91" s="44">
        <v>3</v>
      </c>
      <c r="J91" s="60"/>
      <c r="K91" s="13">
        <v>1</v>
      </c>
      <c r="L91" s="45"/>
      <c r="M91" s="46"/>
      <c r="N91" s="47">
        <f>IF(M91&gt;0,ROUND(L91/M91,4),0)</f>
        <v>0</v>
      </c>
      <c r="O91" s="48"/>
      <c r="P91" s="49"/>
      <c r="Q91" s="47">
        <f>ROUND(ROUND(N91,4)*(1-O91),4)</f>
        <v>0</v>
      </c>
      <c r="R91" s="47">
        <f>ROUND(ROUND(Q91,4)*(1+P91),4)</f>
        <v>0</v>
      </c>
      <c r="S91" s="47">
        <f>ROUND($I91*Q91,4)</f>
        <v>0</v>
      </c>
      <c r="T91" s="47">
        <f>ROUND($I91*R91,4)</f>
        <v>0</v>
      </c>
      <c r="U91" s="50"/>
      <c r="V91" s="50"/>
      <c r="W91" s="50"/>
      <c r="X91" s="51"/>
    </row>
    <row r="92" spans="1:24" ht="13.5" thickBot="1" x14ac:dyDescent="0.3">
      <c r="R92" s="61" t="s">
        <v>119</v>
      </c>
      <c r="S92" s="62">
        <f>SUM(S82:S91)</f>
        <v>0</v>
      </c>
      <c r="T92" s="63">
        <f>SUM(T82:T91)</f>
        <v>0</v>
      </c>
    </row>
    <row r="94" spans="1:24" ht="13.5" thickBot="1" x14ac:dyDescent="0.3"/>
    <row r="95" spans="1:24" ht="13.5" thickBot="1" x14ac:dyDescent="0.3">
      <c r="A95" s="52" t="s">
        <v>55</v>
      </c>
      <c r="B95" s="57" t="s">
        <v>188</v>
      </c>
      <c r="C95" s="18" t="s">
        <v>189</v>
      </c>
      <c r="D95" s="18"/>
      <c r="E95" s="18"/>
      <c r="F95" s="18"/>
      <c r="G95" s="18"/>
      <c r="H95" s="18" t="s">
        <v>58</v>
      </c>
      <c r="I95" s="18"/>
      <c r="J95" s="8"/>
      <c r="K95" s="7"/>
      <c r="L95" s="18" t="s">
        <v>190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8"/>
    </row>
    <row r="96" spans="1:24" ht="51.75" thickBot="1" x14ac:dyDescent="0.3">
      <c r="A96" s="53" t="s">
        <v>60</v>
      </c>
      <c r="B96" s="19" t="s">
        <v>61</v>
      </c>
      <c r="C96" s="20" t="s">
        <v>62</v>
      </c>
      <c r="D96" s="20" t="s">
        <v>63</v>
      </c>
      <c r="E96" s="20" t="s">
        <v>64</v>
      </c>
      <c r="F96" s="20" t="s">
        <v>65</v>
      </c>
      <c r="G96" s="20" t="s">
        <v>66</v>
      </c>
      <c r="H96" s="20" t="s">
        <v>67</v>
      </c>
      <c r="I96" s="20" t="s">
        <v>68</v>
      </c>
      <c r="J96" s="21" t="s">
        <v>69</v>
      </c>
      <c r="K96" s="19" t="s">
        <v>70</v>
      </c>
      <c r="L96" s="20" t="s">
        <v>71</v>
      </c>
      <c r="M96" s="20" t="s">
        <v>72</v>
      </c>
      <c r="N96" s="20" t="s">
        <v>73</v>
      </c>
      <c r="O96" s="20" t="s">
        <v>74</v>
      </c>
      <c r="P96" s="20" t="s">
        <v>75</v>
      </c>
      <c r="Q96" s="20" t="s">
        <v>76</v>
      </c>
      <c r="R96" s="20" t="s">
        <v>77</v>
      </c>
      <c r="S96" s="20" t="s">
        <v>78</v>
      </c>
      <c r="T96" s="20" t="s">
        <v>79</v>
      </c>
      <c r="U96" s="20" t="s">
        <v>80</v>
      </c>
      <c r="V96" s="20" t="s">
        <v>81</v>
      </c>
      <c r="W96" s="20" t="s">
        <v>82</v>
      </c>
      <c r="X96" s="21" t="s">
        <v>83</v>
      </c>
    </row>
    <row r="97" spans="1:24" ht="38.25" x14ac:dyDescent="0.25">
      <c r="A97" s="54" t="s">
        <v>84</v>
      </c>
      <c r="B97" s="9">
        <v>1</v>
      </c>
      <c r="C97" s="22" t="s">
        <v>191</v>
      </c>
      <c r="D97" s="22" t="s">
        <v>192</v>
      </c>
      <c r="E97" s="22" t="s">
        <v>193</v>
      </c>
      <c r="F97" s="22" t="s">
        <v>84</v>
      </c>
      <c r="G97" s="22" t="s">
        <v>84</v>
      </c>
      <c r="H97" s="23" t="s">
        <v>86</v>
      </c>
      <c r="I97" s="24">
        <v>30</v>
      </c>
      <c r="J97" s="58"/>
      <c r="K97" s="9">
        <v>1</v>
      </c>
      <c r="L97" s="25"/>
      <c r="M97" s="26"/>
      <c r="N97" s="27">
        <f>IF(M97&gt;0,ROUND(L97/M97,4),0)</f>
        <v>0</v>
      </c>
      <c r="O97" s="28"/>
      <c r="P97" s="29"/>
      <c r="Q97" s="27">
        <f>ROUND(ROUND(N97,4)*(1-O97),4)</f>
        <v>0</v>
      </c>
      <c r="R97" s="27">
        <f>ROUND(ROUND(Q97,4)*(1+P97),4)</f>
        <v>0</v>
      </c>
      <c r="S97" s="27">
        <f>ROUND($I97*Q97,4)</f>
        <v>0</v>
      </c>
      <c r="T97" s="27">
        <f>ROUND($I97*R97,4)</f>
        <v>0</v>
      </c>
      <c r="U97" s="30"/>
      <c r="V97" s="30"/>
      <c r="W97" s="30"/>
      <c r="X97" s="31"/>
    </row>
    <row r="98" spans="1:24" ht="38.25" x14ac:dyDescent="0.25">
      <c r="A98" s="55" t="s">
        <v>84</v>
      </c>
      <c r="B98" s="11">
        <v>2</v>
      </c>
      <c r="C98" s="32" t="s">
        <v>194</v>
      </c>
      <c r="D98" s="32" t="s">
        <v>84</v>
      </c>
      <c r="E98" s="32" t="s">
        <v>84</v>
      </c>
      <c r="F98" s="32" t="s">
        <v>84</v>
      </c>
      <c r="G98" s="32" t="s">
        <v>84</v>
      </c>
      <c r="H98" s="33" t="s">
        <v>86</v>
      </c>
      <c r="I98" s="34">
        <v>30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1"/>
    </row>
    <row r="99" spans="1:24" ht="38.25" x14ac:dyDescent="0.25">
      <c r="A99" s="55" t="s">
        <v>84</v>
      </c>
      <c r="B99" s="11">
        <v>3</v>
      </c>
      <c r="C99" s="32" t="s">
        <v>195</v>
      </c>
      <c r="D99" s="32" t="s">
        <v>84</v>
      </c>
      <c r="E99" s="32" t="s">
        <v>84</v>
      </c>
      <c r="F99" s="32" t="s">
        <v>84</v>
      </c>
      <c r="G99" s="32" t="s">
        <v>84</v>
      </c>
      <c r="H99" s="33" t="s">
        <v>86</v>
      </c>
      <c r="I99" s="34">
        <v>30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1"/>
    </row>
    <row r="100" spans="1:24" ht="38.25" x14ac:dyDescent="0.25">
      <c r="A100" s="55" t="s">
        <v>84</v>
      </c>
      <c r="B100" s="11">
        <v>4</v>
      </c>
      <c r="C100" s="32" t="s">
        <v>196</v>
      </c>
      <c r="D100" s="32" t="s">
        <v>84</v>
      </c>
      <c r="E100" s="32" t="s">
        <v>84</v>
      </c>
      <c r="F100" s="32" t="s">
        <v>84</v>
      </c>
      <c r="G100" s="32" t="s">
        <v>84</v>
      </c>
      <c r="H100" s="33" t="s">
        <v>86</v>
      </c>
      <c r="I100" s="34">
        <v>30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1"/>
    </row>
    <row r="101" spans="1:24" ht="38.25" x14ac:dyDescent="0.25">
      <c r="A101" s="55" t="s">
        <v>84</v>
      </c>
      <c r="B101" s="11">
        <v>5</v>
      </c>
      <c r="C101" s="32" t="s">
        <v>197</v>
      </c>
      <c r="D101" s="32" t="s">
        <v>84</v>
      </c>
      <c r="E101" s="32" t="s">
        <v>84</v>
      </c>
      <c r="F101" s="32" t="s">
        <v>84</v>
      </c>
      <c r="G101" s="32" t="s">
        <v>84</v>
      </c>
      <c r="H101" s="33" t="s">
        <v>86</v>
      </c>
      <c r="I101" s="34">
        <v>90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1"/>
    </row>
    <row r="102" spans="1:24" ht="38.25" x14ac:dyDescent="0.25">
      <c r="A102" s="55" t="s">
        <v>84</v>
      </c>
      <c r="B102" s="11">
        <v>6</v>
      </c>
      <c r="C102" s="32" t="s">
        <v>198</v>
      </c>
      <c r="D102" s="32" t="s">
        <v>84</v>
      </c>
      <c r="E102" s="32" t="s">
        <v>84</v>
      </c>
      <c r="F102" s="32" t="s">
        <v>84</v>
      </c>
      <c r="G102" s="32" t="s">
        <v>84</v>
      </c>
      <c r="H102" s="33" t="s">
        <v>86</v>
      </c>
      <c r="I102" s="34">
        <v>21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1"/>
    </row>
    <row r="103" spans="1:24" ht="38.25" x14ac:dyDescent="0.25">
      <c r="A103" s="55" t="s">
        <v>84</v>
      </c>
      <c r="B103" s="11">
        <v>7</v>
      </c>
      <c r="C103" s="32" t="s">
        <v>199</v>
      </c>
      <c r="D103" s="32" t="s">
        <v>84</v>
      </c>
      <c r="E103" s="32" t="s">
        <v>84</v>
      </c>
      <c r="F103" s="32" t="s">
        <v>84</v>
      </c>
      <c r="G103" s="32" t="s">
        <v>84</v>
      </c>
      <c r="H103" s="33" t="s">
        <v>86</v>
      </c>
      <c r="I103" s="34">
        <v>9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1"/>
    </row>
    <row r="104" spans="1:24" ht="25.5" x14ac:dyDescent="0.25">
      <c r="A104" s="55" t="s">
        <v>84</v>
      </c>
      <c r="B104" s="11">
        <v>8</v>
      </c>
      <c r="C104" s="32" t="s">
        <v>200</v>
      </c>
      <c r="D104" s="32" t="s">
        <v>84</v>
      </c>
      <c r="E104" s="32" t="s">
        <v>84</v>
      </c>
      <c r="F104" s="32" t="s">
        <v>84</v>
      </c>
      <c r="G104" s="32" t="s">
        <v>84</v>
      </c>
      <c r="H104" s="33" t="s">
        <v>86</v>
      </c>
      <c r="I104" s="34">
        <v>60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1"/>
    </row>
    <row r="105" spans="1:24" x14ac:dyDescent="0.25">
      <c r="A105" s="55" t="s">
        <v>84</v>
      </c>
      <c r="B105" s="11">
        <v>9</v>
      </c>
      <c r="C105" s="32" t="s">
        <v>201</v>
      </c>
      <c r="D105" s="32" t="s">
        <v>84</v>
      </c>
      <c r="E105" s="32" t="s">
        <v>84</v>
      </c>
      <c r="F105" s="32" t="s">
        <v>84</v>
      </c>
      <c r="G105" s="32" t="s">
        <v>84</v>
      </c>
      <c r="H105" s="33" t="s">
        <v>86</v>
      </c>
      <c r="I105" s="34">
        <v>60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1"/>
    </row>
    <row r="106" spans="1:24" x14ac:dyDescent="0.25">
      <c r="A106" s="55" t="s">
        <v>84</v>
      </c>
      <c r="B106" s="11">
        <v>10</v>
      </c>
      <c r="C106" s="32" t="s">
        <v>202</v>
      </c>
      <c r="D106" s="32" t="s">
        <v>84</v>
      </c>
      <c r="E106" s="32" t="s">
        <v>84</v>
      </c>
      <c r="F106" s="32" t="s">
        <v>84</v>
      </c>
      <c r="G106" s="32" t="s">
        <v>84</v>
      </c>
      <c r="H106" s="33" t="s">
        <v>86</v>
      </c>
      <c r="I106" s="34">
        <v>30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1"/>
    </row>
    <row r="107" spans="1:24" x14ac:dyDescent="0.25">
      <c r="A107" s="55" t="s">
        <v>84</v>
      </c>
      <c r="B107" s="11">
        <v>11</v>
      </c>
      <c r="C107" s="32" t="s">
        <v>203</v>
      </c>
      <c r="D107" s="32" t="s">
        <v>84</v>
      </c>
      <c r="E107" s="32" t="s">
        <v>84</v>
      </c>
      <c r="F107" s="32" t="s">
        <v>84</v>
      </c>
      <c r="G107" s="32" t="s">
        <v>84</v>
      </c>
      <c r="H107" s="33" t="s">
        <v>86</v>
      </c>
      <c r="I107" s="34">
        <v>30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1"/>
    </row>
    <row r="108" spans="1:24" ht="25.5" x14ac:dyDescent="0.25">
      <c r="A108" s="55" t="s">
        <v>84</v>
      </c>
      <c r="B108" s="11">
        <v>12</v>
      </c>
      <c r="C108" s="32" t="s">
        <v>204</v>
      </c>
      <c r="D108" s="32" t="s">
        <v>84</v>
      </c>
      <c r="E108" s="32" t="s">
        <v>84</v>
      </c>
      <c r="F108" s="32" t="s">
        <v>84</v>
      </c>
      <c r="G108" s="32" t="s">
        <v>84</v>
      </c>
      <c r="H108" s="33" t="s">
        <v>86</v>
      </c>
      <c r="I108" s="34">
        <v>30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1"/>
    </row>
    <row r="109" spans="1:24" ht="25.5" x14ac:dyDescent="0.25">
      <c r="A109" s="55" t="s">
        <v>84</v>
      </c>
      <c r="B109" s="11">
        <v>13</v>
      </c>
      <c r="C109" s="32" t="s">
        <v>205</v>
      </c>
      <c r="D109" s="32" t="s">
        <v>84</v>
      </c>
      <c r="E109" s="32" t="s">
        <v>84</v>
      </c>
      <c r="F109" s="32" t="s">
        <v>84</v>
      </c>
      <c r="G109" s="32" t="s">
        <v>84</v>
      </c>
      <c r="H109" s="33" t="s">
        <v>86</v>
      </c>
      <c r="I109" s="34">
        <v>30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1"/>
    </row>
    <row r="110" spans="1:24" x14ac:dyDescent="0.25">
      <c r="A110" s="55" t="s">
        <v>84</v>
      </c>
      <c r="B110" s="11">
        <v>14</v>
      </c>
      <c r="C110" s="32" t="s">
        <v>206</v>
      </c>
      <c r="D110" s="32" t="s">
        <v>84</v>
      </c>
      <c r="E110" s="32" t="s">
        <v>84</v>
      </c>
      <c r="F110" s="32" t="s">
        <v>84</v>
      </c>
      <c r="G110" s="32" t="s">
        <v>84</v>
      </c>
      <c r="H110" s="33" t="s">
        <v>86</v>
      </c>
      <c r="I110" s="34">
        <v>15</v>
      </c>
      <c r="J110" s="59"/>
      <c r="K110" s="11">
        <v>1</v>
      </c>
      <c r="L110" s="35"/>
      <c r="M110" s="36"/>
      <c r="N110" s="37">
        <f>IF(M110&gt;0,ROUND(L110/M110,4),0)</f>
        <v>0</v>
      </c>
      <c r="O110" s="38"/>
      <c r="P110" s="39"/>
      <c r="Q110" s="37">
        <f>ROUND(ROUND(N110,4)*(1-O110),4)</f>
        <v>0</v>
      </c>
      <c r="R110" s="37">
        <f>ROUND(ROUND(Q110,4)*(1+P110),4)</f>
        <v>0</v>
      </c>
      <c r="S110" s="37">
        <f>ROUND($I110*Q110,4)</f>
        <v>0</v>
      </c>
      <c r="T110" s="37">
        <f>ROUND($I110*R110,4)</f>
        <v>0</v>
      </c>
      <c r="U110" s="40"/>
      <c r="V110" s="40"/>
      <c r="W110" s="40"/>
      <c r="X110" s="41"/>
    </row>
    <row r="111" spans="1:24" x14ac:dyDescent="0.25">
      <c r="A111" s="55" t="s">
        <v>84</v>
      </c>
      <c r="B111" s="11">
        <v>15</v>
      </c>
      <c r="C111" s="32" t="s">
        <v>207</v>
      </c>
      <c r="D111" s="32" t="s">
        <v>84</v>
      </c>
      <c r="E111" s="32" t="s">
        <v>84</v>
      </c>
      <c r="F111" s="32" t="s">
        <v>84</v>
      </c>
      <c r="G111" s="32" t="s">
        <v>84</v>
      </c>
      <c r="H111" s="33" t="s">
        <v>86</v>
      </c>
      <c r="I111" s="34">
        <v>15</v>
      </c>
      <c r="J111" s="59"/>
      <c r="K111" s="11">
        <v>1</v>
      </c>
      <c r="L111" s="35"/>
      <c r="M111" s="36"/>
      <c r="N111" s="37">
        <f>IF(M111&gt;0,ROUND(L111/M111,4),0)</f>
        <v>0</v>
      </c>
      <c r="O111" s="38"/>
      <c r="P111" s="39"/>
      <c r="Q111" s="37">
        <f>ROUND(ROUND(N111,4)*(1-O111),4)</f>
        <v>0</v>
      </c>
      <c r="R111" s="37">
        <f>ROUND(ROUND(Q111,4)*(1+P111),4)</f>
        <v>0</v>
      </c>
      <c r="S111" s="37">
        <f>ROUND($I111*Q111,4)</f>
        <v>0</v>
      </c>
      <c r="T111" s="37">
        <f>ROUND($I111*R111,4)</f>
        <v>0</v>
      </c>
      <c r="U111" s="40"/>
      <c r="V111" s="40"/>
      <c r="W111" s="40"/>
      <c r="X111" s="41"/>
    </row>
    <row r="112" spans="1:24" x14ac:dyDescent="0.25">
      <c r="A112" s="55" t="s">
        <v>84</v>
      </c>
      <c r="B112" s="11">
        <v>16</v>
      </c>
      <c r="C112" s="32" t="s">
        <v>208</v>
      </c>
      <c r="D112" s="32" t="s">
        <v>84</v>
      </c>
      <c r="E112" s="32" t="s">
        <v>84</v>
      </c>
      <c r="F112" s="32" t="s">
        <v>84</v>
      </c>
      <c r="G112" s="32" t="s">
        <v>84</v>
      </c>
      <c r="H112" s="33" t="s">
        <v>86</v>
      </c>
      <c r="I112" s="34">
        <v>15</v>
      </c>
      <c r="J112" s="59"/>
      <c r="K112" s="11">
        <v>1</v>
      </c>
      <c r="L112" s="35"/>
      <c r="M112" s="36"/>
      <c r="N112" s="37">
        <f>IF(M112&gt;0,ROUND(L112/M112,4),0)</f>
        <v>0</v>
      </c>
      <c r="O112" s="38"/>
      <c r="P112" s="39"/>
      <c r="Q112" s="37">
        <f>ROUND(ROUND(N112,4)*(1-O112),4)</f>
        <v>0</v>
      </c>
      <c r="R112" s="37">
        <f>ROUND(ROUND(Q112,4)*(1+P112),4)</f>
        <v>0</v>
      </c>
      <c r="S112" s="37">
        <f>ROUND($I112*Q112,4)</f>
        <v>0</v>
      </c>
      <c r="T112" s="37">
        <f>ROUND($I112*R112,4)</f>
        <v>0</v>
      </c>
      <c r="U112" s="40"/>
      <c r="V112" s="40"/>
      <c r="W112" s="40"/>
      <c r="X112" s="41"/>
    </row>
    <row r="113" spans="1:24" x14ac:dyDescent="0.25">
      <c r="A113" s="55" t="s">
        <v>84</v>
      </c>
      <c r="B113" s="11">
        <v>17</v>
      </c>
      <c r="C113" s="32" t="s">
        <v>209</v>
      </c>
      <c r="D113" s="32" t="s">
        <v>84</v>
      </c>
      <c r="E113" s="32" t="s">
        <v>84</v>
      </c>
      <c r="F113" s="32" t="s">
        <v>84</v>
      </c>
      <c r="G113" s="32" t="s">
        <v>84</v>
      </c>
      <c r="H113" s="33" t="s">
        <v>86</v>
      </c>
      <c r="I113" s="34">
        <v>15</v>
      </c>
      <c r="J113" s="59"/>
      <c r="K113" s="11">
        <v>1</v>
      </c>
      <c r="L113" s="35"/>
      <c r="M113" s="36"/>
      <c r="N113" s="37">
        <f>IF(M113&gt;0,ROUND(L113/M113,4),0)</f>
        <v>0</v>
      </c>
      <c r="O113" s="38"/>
      <c r="P113" s="39"/>
      <c r="Q113" s="37">
        <f>ROUND(ROUND(N113,4)*(1-O113),4)</f>
        <v>0</v>
      </c>
      <c r="R113" s="37">
        <f>ROUND(ROUND(Q113,4)*(1+P113),4)</f>
        <v>0</v>
      </c>
      <c r="S113" s="37">
        <f>ROUND($I113*Q113,4)</f>
        <v>0</v>
      </c>
      <c r="T113" s="37">
        <f>ROUND($I113*R113,4)</f>
        <v>0</v>
      </c>
      <c r="U113" s="40"/>
      <c r="V113" s="40"/>
      <c r="W113" s="40"/>
      <c r="X113" s="41"/>
    </row>
    <row r="114" spans="1:24" x14ac:dyDescent="0.25">
      <c r="A114" s="55" t="s">
        <v>84</v>
      </c>
      <c r="B114" s="11">
        <v>18</v>
      </c>
      <c r="C114" s="32" t="s">
        <v>210</v>
      </c>
      <c r="D114" s="32" t="s">
        <v>84</v>
      </c>
      <c r="E114" s="32" t="s">
        <v>84</v>
      </c>
      <c r="F114" s="32" t="s">
        <v>84</v>
      </c>
      <c r="G114" s="32" t="s">
        <v>84</v>
      </c>
      <c r="H114" s="33" t="s">
        <v>86</v>
      </c>
      <c r="I114" s="34">
        <v>15</v>
      </c>
      <c r="J114" s="59"/>
      <c r="K114" s="11">
        <v>1</v>
      </c>
      <c r="L114" s="35"/>
      <c r="M114" s="36"/>
      <c r="N114" s="37">
        <f>IF(M114&gt;0,ROUND(L114/M114,4),0)</f>
        <v>0</v>
      </c>
      <c r="O114" s="38"/>
      <c r="P114" s="39"/>
      <c r="Q114" s="37">
        <f>ROUND(ROUND(N114,4)*(1-O114),4)</f>
        <v>0</v>
      </c>
      <c r="R114" s="37">
        <f>ROUND(ROUND(Q114,4)*(1+P114),4)</f>
        <v>0</v>
      </c>
      <c r="S114" s="37">
        <f>ROUND($I114*Q114,4)</f>
        <v>0</v>
      </c>
      <c r="T114" s="37">
        <f>ROUND($I114*R114,4)</f>
        <v>0</v>
      </c>
      <c r="U114" s="40"/>
      <c r="V114" s="40"/>
      <c r="W114" s="40"/>
      <c r="X114" s="41"/>
    </row>
    <row r="115" spans="1:24" x14ac:dyDescent="0.25">
      <c r="A115" s="55" t="s">
        <v>84</v>
      </c>
      <c r="B115" s="11">
        <v>19</v>
      </c>
      <c r="C115" s="32" t="s">
        <v>211</v>
      </c>
      <c r="D115" s="32" t="s">
        <v>84</v>
      </c>
      <c r="E115" s="32" t="s">
        <v>84</v>
      </c>
      <c r="F115" s="32" t="s">
        <v>84</v>
      </c>
      <c r="G115" s="32" t="s">
        <v>84</v>
      </c>
      <c r="H115" s="33" t="s">
        <v>86</v>
      </c>
      <c r="I115" s="34">
        <v>15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1"/>
    </row>
    <row r="116" spans="1:24" x14ac:dyDescent="0.25">
      <c r="A116" s="55" t="s">
        <v>84</v>
      </c>
      <c r="B116" s="11">
        <v>20</v>
      </c>
      <c r="C116" s="32" t="s">
        <v>212</v>
      </c>
      <c r="D116" s="32" t="s">
        <v>84</v>
      </c>
      <c r="E116" s="32" t="s">
        <v>84</v>
      </c>
      <c r="F116" s="32" t="s">
        <v>84</v>
      </c>
      <c r="G116" s="32" t="s">
        <v>84</v>
      </c>
      <c r="H116" s="33" t="s">
        <v>86</v>
      </c>
      <c r="I116" s="34">
        <v>15</v>
      </c>
      <c r="J116" s="59"/>
      <c r="K116" s="11">
        <v>1</v>
      </c>
      <c r="L116" s="35"/>
      <c r="M116" s="36"/>
      <c r="N116" s="37">
        <f>IF(M116&gt;0,ROUND(L116/M116,4),0)</f>
        <v>0</v>
      </c>
      <c r="O116" s="38"/>
      <c r="P116" s="39"/>
      <c r="Q116" s="37">
        <f>ROUND(ROUND(N116,4)*(1-O116),4)</f>
        <v>0</v>
      </c>
      <c r="R116" s="37">
        <f>ROUND(ROUND(Q116,4)*(1+P116),4)</f>
        <v>0</v>
      </c>
      <c r="S116" s="37">
        <f>ROUND($I116*Q116,4)</f>
        <v>0</v>
      </c>
      <c r="T116" s="37">
        <f>ROUND($I116*R116,4)</f>
        <v>0</v>
      </c>
      <c r="U116" s="40"/>
      <c r="V116" s="40"/>
      <c r="W116" s="40"/>
      <c r="X116" s="41"/>
    </row>
    <row r="117" spans="1:24" x14ac:dyDescent="0.25">
      <c r="A117" s="55" t="s">
        <v>84</v>
      </c>
      <c r="B117" s="11">
        <v>21</v>
      </c>
      <c r="C117" s="32" t="s">
        <v>213</v>
      </c>
      <c r="D117" s="32" t="s">
        <v>84</v>
      </c>
      <c r="E117" s="32" t="s">
        <v>84</v>
      </c>
      <c r="F117" s="32" t="s">
        <v>84</v>
      </c>
      <c r="G117" s="32" t="s">
        <v>84</v>
      </c>
      <c r="H117" s="33" t="s">
        <v>86</v>
      </c>
      <c r="I117" s="34">
        <v>15</v>
      </c>
      <c r="J117" s="59"/>
      <c r="K117" s="11">
        <v>1</v>
      </c>
      <c r="L117" s="35"/>
      <c r="M117" s="36"/>
      <c r="N117" s="37">
        <f>IF(M117&gt;0,ROUND(L117/M117,4),0)</f>
        <v>0</v>
      </c>
      <c r="O117" s="38"/>
      <c r="P117" s="39"/>
      <c r="Q117" s="37">
        <f>ROUND(ROUND(N117,4)*(1-O117),4)</f>
        <v>0</v>
      </c>
      <c r="R117" s="37">
        <f>ROUND(ROUND(Q117,4)*(1+P117),4)</f>
        <v>0</v>
      </c>
      <c r="S117" s="37">
        <f>ROUND($I117*Q117,4)</f>
        <v>0</v>
      </c>
      <c r="T117" s="37">
        <f>ROUND($I117*R117,4)</f>
        <v>0</v>
      </c>
      <c r="U117" s="40"/>
      <c r="V117" s="40"/>
      <c r="W117" s="40"/>
      <c r="X117" s="41"/>
    </row>
    <row r="118" spans="1:24" x14ac:dyDescent="0.25">
      <c r="A118" s="55" t="s">
        <v>84</v>
      </c>
      <c r="B118" s="11">
        <v>22</v>
      </c>
      <c r="C118" s="32" t="s">
        <v>214</v>
      </c>
      <c r="D118" s="32" t="s">
        <v>84</v>
      </c>
      <c r="E118" s="32" t="s">
        <v>84</v>
      </c>
      <c r="F118" s="32" t="s">
        <v>84</v>
      </c>
      <c r="G118" s="32" t="s">
        <v>84</v>
      </c>
      <c r="H118" s="33" t="s">
        <v>86</v>
      </c>
      <c r="I118" s="34">
        <v>120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1"/>
    </row>
    <row r="119" spans="1:24" ht="38.25" x14ac:dyDescent="0.25">
      <c r="A119" s="55" t="s">
        <v>84</v>
      </c>
      <c r="B119" s="11">
        <v>23</v>
      </c>
      <c r="C119" s="32" t="s">
        <v>215</v>
      </c>
      <c r="D119" s="32" t="s">
        <v>84</v>
      </c>
      <c r="E119" s="32" t="s">
        <v>84</v>
      </c>
      <c r="F119" s="32" t="s">
        <v>84</v>
      </c>
      <c r="G119" s="32" t="s">
        <v>84</v>
      </c>
      <c r="H119" s="33" t="s">
        <v>86</v>
      </c>
      <c r="I119" s="34">
        <v>3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1"/>
    </row>
    <row r="120" spans="1:24" ht="39" thickBot="1" x14ac:dyDescent="0.3">
      <c r="A120" s="56" t="s">
        <v>84</v>
      </c>
      <c r="B120" s="13">
        <v>24</v>
      </c>
      <c r="C120" s="42" t="s">
        <v>216</v>
      </c>
      <c r="D120" s="42" t="s">
        <v>84</v>
      </c>
      <c r="E120" s="42" t="s">
        <v>84</v>
      </c>
      <c r="F120" s="42" t="s">
        <v>84</v>
      </c>
      <c r="G120" s="42" t="s">
        <v>84</v>
      </c>
      <c r="H120" s="43" t="s">
        <v>86</v>
      </c>
      <c r="I120" s="44">
        <v>3</v>
      </c>
      <c r="J120" s="60"/>
      <c r="K120" s="13">
        <v>1</v>
      </c>
      <c r="L120" s="45"/>
      <c r="M120" s="46"/>
      <c r="N120" s="47">
        <f>IF(M120&gt;0,ROUND(L120/M120,4),0)</f>
        <v>0</v>
      </c>
      <c r="O120" s="48"/>
      <c r="P120" s="49"/>
      <c r="Q120" s="47">
        <f>ROUND(ROUND(N120,4)*(1-O120),4)</f>
        <v>0</v>
      </c>
      <c r="R120" s="47">
        <f>ROUND(ROUND(Q120,4)*(1+P120),4)</f>
        <v>0</v>
      </c>
      <c r="S120" s="47">
        <f>ROUND($I120*Q120,4)</f>
        <v>0</v>
      </c>
      <c r="T120" s="47">
        <f>ROUND($I120*R120,4)</f>
        <v>0</v>
      </c>
      <c r="U120" s="50"/>
      <c r="V120" s="50"/>
      <c r="W120" s="50"/>
      <c r="X120" s="51"/>
    </row>
    <row r="121" spans="1:24" ht="13.5" thickBot="1" x14ac:dyDescent="0.3">
      <c r="R121" s="61" t="s">
        <v>119</v>
      </c>
      <c r="S121" s="62">
        <f>SUM(S97:S120)</f>
        <v>0</v>
      </c>
      <c r="T121" s="63">
        <f>SUM(T97:T120)</f>
        <v>0</v>
      </c>
    </row>
    <row r="123" spans="1:24" ht="13.5" thickBot="1" x14ac:dyDescent="0.3"/>
    <row r="124" spans="1:24" ht="13.5" thickBot="1" x14ac:dyDescent="0.3">
      <c r="A124" s="52" t="s">
        <v>55</v>
      </c>
      <c r="B124" s="57" t="s">
        <v>217</v>
      </c>
      <c r="C124" s="18" t="s">
        <v>218</v>
      </c>
      <c r="D124" s="18"/>
      <c r="E124" s="18"/>
      <c r="F124" s="18"/>
      <c r="G124" s="18"/>
      <c r="H124" s="18" t="s">
        <v>58</v>
      </c>
      <c r="I124" s="18"/>
      <c r="J124" s="8"/>
      <c r="K124" s="7"/>
      <c r="L124" s="18" t="s">
        <v>219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8"/>
    </row>
    <row r="125" spans="1:24" ht="51.75" thickBot="1" x14ac:dyDescent="0.3">
      <c r="A125" s="53" t="s">
        <v>60</v>
      </c>
      <c r="B125" s="19" t="s">
        <v>61</v>
      </c>
      <c r="C125" s="20" t="s">
        <v>62</v>
      </c>
      <c r="D125" s="20" t="s">
        <v>63</v>
      </c>
      <c r="E125" s="20" t="s">
        <v>64</v>
      </c>
      <c r="F125" s="20" t="s">
        <v>65</v>
      </c>
      <c r="G125" s="20" t="s">
        <v>66</v>
      </c>
      <c r="H125" s="20" t="s">
        <v>67</v>
      </c>
      <c r="I125" s="20" t="s">
        <v>68</v>
      </c>
      <c r="J125" s="21" t="s">
        <v>69</v>
      </c>
      <c r="K125" s="19" t="s">
        <v>70</v>
      </c>
      <c r="L125" s="20" t="s">
        <v>71</v>
      </c>
      <c r="M125" s="20" t="s">
        <v>72</v>
      </c>
      <c r="N125" s="20" t="s">
        <v>73</v>
      </c>
      <c r="O125" s="20" t="s">
        <v>74</v>
      </c>
      <c r="P125" s="20" t="s">
        <v>75</v>
      </c>
      <c r="Q125" s="20" t="s">
        <v>76</v>
      </c>
      <c r="R125" s="20" t="s">
        <v>77</v>
      </c>
      <c r="S125" s="20" t="s">
        <v>78</v>
      </c>
      <c r="T125" s="20" t="s">
        <v>79</v>
      </c>
      <c r="U125" s="20" t="s">
        <v>80</v>
      </c>
      <c r="V125" s="20" t="s">
        <v>81</v>
      </c>
      <c r="W125" s="20" t="s">
        <v>82</v>
      </c>
      <c r="X125" s="21" t="s">
        <v>83</v>
      </c>
    </row>
    <row r="126" spans="1:24" ht="25.5" x14ac:dyDescent="0.25">
      <c r="A126" s="54" t="s">
        <v>84</v>
      </c>
      <c r="B126" s="9">
        <v>1</v>
      </c>
      <c r="C126" s="22" t="s">
        <v>220</v>
      </c>
      <c r="D126" s="22" t="s">
        <v>221</v>
      </c>
      <c r="E126" s="22" t="s">
        <v>84</v>
      </c>
      <c r="F126" s="22" t="s">
        <v>84</v>
      </c>
      <c r="G126" s="22" t="s">
        <v>84</v>
      </c>
      <c r="H126" s="23" t="s">
        <v>86</v>
      </c>
      <c r="I126" s="24">
        <v>3</v>
      </c>
      <c r="J126" s="58"/>
      <c r="K126" s="9">
        <v>1</v>
      </c>
      <c r="L126" s="25"/>
      <c r="M126" s="26"/>
      <c r="N126" s="27">
        <f>IF(M126&gt;0,ROUND(L126/M126,4),0)</f>
        <v>0</v>
      </c>
      <c r="O126" s="28"/>
      <c r="P126" s="29"/>
      <c r="Q126" s="27">
        <f>ROUND(ROUND(N126,4)*(1-O126),4)</f>
        <v>0</v>
      </c>
      <c r="R126" s="27">
        <f>ROUND(ROUND(Q126,4)*(1+P126),4)</f>
        <v>0</v>
      </c>
      <c r="S126" s="27">
        <f>ROUND($I126*Q126,4)</f>
        <v>0</v>
      </c>
      <c r="T126" s="27">
        <f>ROUND($I126*R126,4)</f>
        <v>0</v>
      </c>
      <c r="U126" s="30"/>
      <c r="V126" s="30"/>
      <c r="W126" s="30"/>
      <c r="X126" s="31"/>
    </row>
    <row r="127" spans="1:24" x14ac:dyDescent="0.25">
      <c r="A127" s="55" t="s">
        <v>84</v>
      </c>
      <c r="B127" s="11">
        <v>2</v>
      </c>
      <c r="C127" s="32" t="s">
        <v>222</v>
      </c>
      <c r="D127" s="32" t="s">
        <v>223</v>
      </c>
      <c r="E127" s="32" t="s">
        <v>84</v>
      </c>
      <c r="F127" s="32" t="s">
        <v>84</v>
      </c>
      <c r="G127" s="32" t="s">
        <v>84</v>
      </c>
      <c r="H127" s="33" t="s">
        <v>86</v>
      </c>
      <c r="I127" s="34">
        <v>522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1"/>
    </row>
    <row r="128" spans="1:24" ht="51" x14ac:dyDescent="0.25">
      <c r="A128" s="55" t="s">
        <v>84</v>
      </c>
      <c r="B128" s="11">
        <v>3</v>
      </c>
      <c r="C128" s="32" t="s">
        <v>224</v>
      </c>
      <c r="D128" s="32" t="s">
        <v>225</v>
      </c>
      <c r="E128" s="32" t="s">
        <v>84</v>
      </c>
      <c r="F128" s="32" t="s">
        <v>84</v>
      </c>
      <c r="G128" s="32" t="s">
        <v>84</v>
      </c>
      <c r="H128" s="33" t="s">
        <v>86</v>
      </c>
      <c r="I128" s="34">
        <v>438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1"/>
    </row>
    <row r="129" spans="1:24" x14ac:dyDescent="0.25">
      <c r="A129" s="55" t="s">
        <v>84</v>
      </c>
      <c r="B129" s="11">
        <v>4</v>
      </c>
      <c r="C129" s="32" t="s">
        <v>226</v>
      </c>
      <c r="D129" s="32" t="s">
        <v>227</v>
      </c>
      <c r="E129" s="32" t="s">
        <v>84</v>
      </c>
      <c r="F129" s="32" t="s">
        <v>84</v>
      </c>
      <c r="G129" s="32" t="s">
        <v>84</v>
      </c>
      <c r="H129" s="33" t="s">
        <v>86</v>
      </c>
      <c r="I129" s="34">
        <v>24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1"/>
    </row>
    <row r="130" spans="1:24" ht="76.5" x14ac:dyDescent="0.25">
      <c r="A130" s="55" t="s">
        <v>84</v>
      </c>
      <c r="B130" s="11">
        <v>5</v>
      </c>
      <c r="C130" s="32" t="s">
        <v>228</v>
      </c>
      <c r="D130" s="32" t="s">
        <v>229</v>
      </c>
      <c r="E130" s="32" t="s">
        <v>84</v>
      </c>
      <c r="F130" s="32" t="s">
        <v>84</v>
      </c>
      <c r="G130" s="32" t="s">
        <v>84</v>
      </c>
      <c r="H130" s="33" t="s">
        <v>86</v>
      </c>
      <c r="I130" s="34">
        <v>510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1"/>
    </row>
    <row r="131" spans="1:24" ht="25.5" x14ac:dyDescent="0.25">
      <c r="A131" s="55" t="s">
        <v>84</v>
      </c>
      <c r="B131" s="11">
        <v>6</v>
      </c>
      <c r="C131" s="32" t="s">
        <v>230</v>
      </c>
      <c r="D131" s="32" t="s">
        <v>231</v>
      </c>
      <c r="E131" s="32" t="s">
        <v>192</v>
      </c>
      <c r="F131" s="32" t="s">
        <v>143</v>
      </c>
      <c r="G131" s="32" t="s">
        <v>84</v>
      </c>
      <c r="H131" s="33" t="s">
        <v>86</v>
      </c>
      <c r="I131" s="34">
        <v>600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1"/>
    </row>
    <row r="132" spans="1:24" x14ac:dyDescent="0.25">
      <c r="A132" s="55" t="s">
        <v>84</v>
      </c>
      <c r="B132" s="11">
        <v>7</v>
      </c>
      <c r="C132" s="32" t="s">
        <v>232</v>
      </c>
      <c r="D132" s="32" t="s">
        <v>233</v>
      </c>
      <c r="E132" s="32" t="s">
        <v>84</v>
      </c>
      <c r="F132" s="32" t="s">
        <v>84</v>
      </c>
      <c r="G132" s="32" t="s">
        <v>84</v>
      </c>
      <c r="H132" s="33" t="s">
        <v>86</v>
      </c>
      <c r="I132" s="34">
        <v>192</v>
      </c>
      <c r="J132" s="59"/>
      <c r="K132" s="11">
        <v>1</v>
      </c>
      <c r="L132" s="35"/>
      <c r="M132" s="36"/>
      <c r="N132" s="37">
        <f>IF(M132&gt;0,ROUND(L132/M132,4),0)</f>
        <v>0</v>
      </c>
      <c r="O132" s="38"/>
      <c r="P132" s="39"/>
      <c r="Q132" s="37">
        <f>ROUND(ROUND(N132,4)*(1-O132),4)</f>
        <v>0</v>
      </c>
      <c r="R132" s="37">
        <f>ROUND(ROUND(Q132,4)*(1+P132),4)</f>
        <v>0</v>
      </c>
      <c r="S132" s="37">
        <f>ROUND($I132*Q132,4)</f>
        <v>0</v>
      </c>
      <c r="T132" s="37">
        <f>ROUND($I132*R132,4)</f>
        <v>0</v>
      </c>
      <c r="U132" s="40"/>
      <c r="V132" s="40"/>
      <c r="W132" s="40"/>
      <c r="X132" s="41"/>
    </row>
    <row r="133" spans="1:24" ht="13.5" thickBot="1" x14ac:dyDescent="0.3">
      <c r="A133" s="56" t="s">
        <v>84</v>
      </c>
      <c r="B133" s="13">
        <v>8</v>
      </c>
      <c r="C133" s="42" t="s">
        <v>234</v>
      </c>
      <c r="D133" s="42" t="s">
        <v>235</v>
      </c>
      <c r="E133" s="42" t="s">
        <v>84</v>
      </c>
      <c r="F133" s="42" t="s">
        <v>84</v>
      </c>
      <c r="G133" s="42" t="s">
        <v>84</v>
      </c>
      <c r="H133" s="43" t="s">
        <v>86</v>
      </c>
      <c r="I133" s="44">
        <v>114</v>
      </c>
      <c r="J133" s="60"/>
      <c r="K133" s="13">
        <v>1</v>
      </c>
      <c r="L133" s="45"/>
      <c r="M133" s="46"/>
      <c r="N133" s="47">
        <f>IF(M133&gt;0,ROUND(L133/M133,4),0)</f>
        <v>0</v>
      </c>
      <c r="O133" s="48"/>
      <c r="P133" s="49"/>
      <c r="Q133" s="47">
        <f>ROUND(ROUND(N133,4)*(1-O133),4)</f>
        <v>0</v>
      </c>
      <c r="R133" s="47">
        <f>ROUND(ROUND(Q133,4)*(1+P133),4)</f>
        <v>0</v>
      </c>
      <c r="S133" s="47">
        <f>ROUND($I133*Q133,4)</f>
        <v>0</v>
      </c>
      <c r="T133" s="47">
        <f>ROUND($I133*R133,4)</f>
        <v>0</v>
      </c>
      <c r="U133" s="50"/>
      <c r="V133" s="50"/>
      <c r="W133" s="50"/>
      <c r="X133" s="51"/>
    </row>
    <row r="134" spans="1:24" ht="13.5" thickBot="1" x14ac:dyDescent="0.3">
      <c r="R134" s="61" t="s">
        <v>119</v>
      </c>
      <c r="S134" s="62">
        <f>SUM(S126:S133)</f>
        <v>0</v>
      </c>
      <c r="T134" s="63">
        <f>SUM(T126:T133)</f>
        <v>0</v>
      </c>
    </row>
    <row r="136" spans="1:24" ht="13.5" thickBot="1" x14ac:dyDescent="0.3"/>
    <row r="137" spans="1:24" ht="13.5" thickBot="1" x14ac:dyDescent="0.3">
      <c r="A137" s="52" t="s">
        <v>55</v>
      </c>
      <c r="B137" s="57" t="s">
        <v>236</v>
      </c>
      <c r="C137" s="18" t="s">
        <v>237</v>
      </c>
      <c r="D137" s="18"/>
      <c r="E137" s="18"/>
      <c r="F137" s="18"/>
      <c r="G137" s="18"/>
      <c r="H137" s="18" t="s">
        <v>58</v>
      </c>
      <c r="I137" s="18"/>
      <c r="J137" s="8"/>
      <c r="K137" s="7"/>
      <c r="L137" s="18" t="s">
        <v>238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8"/>
    </row>
    <row r="138" spans="1:24" ht="51.75" thickBot="1" x14ac:dyDescent="0.3">
      <c r="A138" s="53" t="s">
        <v>60</v>
      </c>
      <c r="B138" s="19" t="s">
        <v>61</v>
      </c>
      <c r="C138" s="20" t="s">
        <v>62</v>
      </c>
      <c r="D138" s="20" t="s">
        <v>63</v>
      </c>
      <c r="E138" s="20" t="s">
        <v>64</v>
      </c>
      <c r="F138" s="20" t="s">
        <v>65</v>
      </c>
      <c r="G138" s="20" t="s">
        <v>66</v>
      </c>
      <c r="H138" s="20" t="s">
        <v>67</v>
      </c>
      <c r="I138" s="20" t="s">
        <v>68</v>
      </c>
      <c r="J138" s="21" t="s">
        <v>69</v>
      </c>
      <c r="K138" s="19" t="s">
        <v>70</v>
      </c>
      <c r="L138" s="20" t="s">
        <v>71</v>
      </c>
      <c r="M138" s="20" t="s">
        <v>72</v>
      </c>
      <c r="N138" s="20" t="s">
        <v>73</v>
      </c>
      <c r="O138" s="20" t="s">
        <v>74</v>
      </c>
      <c r="P138" s="20" t="s">
        <v>75</v>
      </c>
      <c r="Q138" s="20" t="s">
        <v>76</v>
      </c>
      <c r="R138" s="20" t="s">
        <v>77</v>
      </c>
      <c r="S138" s="20" t="s">
        <v>78</v>
      </c>
      <c r="T138" s="20" t="s">
        <v>79</v>
      </c>
      <c r="U138" s="20" t="s">
        <v>80</v>
      </c>
      <c r="V138" s="20" t="s">
        <v>81</v>
      </c>
      <c r="W138" s="20" t="s">
        <v>82</v>
      </c>
      <c r="X138" s="21" t="s">
        <v>83</v>
      </c>
    </row>
    <row r="139" spans="1:24" ht="38.25" x14ac:dyDescent="0.25">
      <c r="A139" s="54" t="s">
        <v>84</v>
      </c>
      <c r="B139" s="9">
        <v>1</v>
      </c>
      <c r="C139" s="22" t="s">
        <v>239</v>
      </c>
      <c r="D139" s="22" t="s">
        <v>192</v>
      </c>
      <c r="E139" s="22" t="s">
        <v>84</v>
      </c>
      <c r="F139" s="22" t="s">
        <v>84</v>
      </c>
      <c r="G139" s="22" t="s">
        <v>84</v>
      </c>
      <c r="H139" s="23" t="s">
        <v>86</v>
      </c>
      <c r="I139" s="24">
        <v>60</v>
      </c>
      <c r="J139" s="58"/>
      <c r="K139" s="9">
        <v>1</v>
      </c>
      <c r="L139" s="25"/>
      <c r="M139" s="26"/>
      <c r="N139" s="27">
        <f>IF(M139&gt;0,ROUND(L139/M139,4),0)</f>
        <v>0</v>
      </c>
      <c r="O139" s="28"/>
      <c r="P139" s="29"/>
      <c r="Q139" s="27">
        <f>ROUND(ROUND(N139,4)*(1-O139),4)</f>
        <v>0</v>
      </c>
      <c r="R139" s="27">
        <f>ROUND(ROUND(Q139,4)*(1+P139),4)</f>
        <v>0</v>
      </c>
      <c r="S139" s="27">
        <f>ROUND($I139*Q139,4)</f>
        <v>0</v>
      </c>
      <c r="T139" s="27">
        <f>ROUND($I139*R139,4)</f>
        <v>0</v>
      </c>
      <c r="U139" s="30"/>
      <c r="V139" s="30"/>
      <c r="W139" s="30"/>
      <c r="X139" s="31"/>
    </row>
    <row r="140" spans="1:24" ht="38.25" x14ac:dyDescent="0.25">
      <c r="A140" s="55" t="s">
        <v>84</v>
      </c>
      <c r="B140" s="11">
        <v>2</v>
      </c>
      <c r="C140" s="32" t="s">
        <v>240</v>
      </c>
      <c r="D140" s="32" t="s">
        <v>241</v>
      </c>
      <c r="E140" s="32" t="s">
        <v>84</v>
      </c>
      <c r="F140" s="32" t="s">
        <v>84</v>
      </c>
      <c r="G140" s="32" t="s">
        <v>84</v>
      </c>
      <c r="H140" s="33" t="s">
        <v>86</v>
      </c>
      <c r="I140" s="34">
        <v>222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1"/>
    </row>
    <row r="141" spans="1:24" x14ac:dyDescent="0.25">
      <c r="A141" s="55" t="s">
        <v>84</v>
      </c>
      <c r="B141" s="11">
        <v>3</v>
      </c>
      <c r="C141" s="32" t="s">
        <v>242</v>
      </c>
      <c r="D141" s="32" t="s">
        <v>84</v>
      </c>
      <c r="E141" s="32" t="s">
        <v>84</v>
      </c>
      <c r="F141" s="32" t="s">
        <v>84</v>
      </c>
      <c r="G141" s="32" t="s">
        <v>84</v>
      </c>
      <c r="H141" s="33" t="s">
        <v>86</v>
      </c>
      <c r="I141" s="34">
        <v>15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1"/>
    </row>
    <row r="142" spans="1:24" x14ac:dyDescent="0.25">
      <c r="A142" s="55" t="s">
        <v>84</v>
      </c>
      <c r="B142" s="11">
        <v>4</v>
      </c>
      <c r="C142" s="32" t="s">
        <v>243</v>
      </c>
      <c r="D142" s="32" t="s">
        <v>84</v>
      </c>
      <c r="E142" s="32" t="s">
        <v>84</v>
      </c>
      <c r="F142" s="32" t="s">
        <v>84</v>
      </c>
      <c r="G142" s="32" t="s">
        <v>84</v>
      </c>
      <c r="H142" s="33" t="s">
        <v>86</v>
      </c>
      <c r="I142" s="34">
        <v>228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1"/>
    </row>
    <row r="143" spans="1:24" x14ac:dyDescent="0.25">
      <c r="A143" s="55" t="s">
        <v>84</v>
      </c>
      <c r="B143" s="11">
        <v>5</v>
      </c>
      <c r="C143" s="32" t="s">
        <v>244</v>
      </c>
      <c r="D143" s="32" t="s">
        <v>84</v>
      </c>
      <c r="E143" s="32" t="s">
        <v>84</v>
      </c>
      <c r="F143" s="32" t="s">
        <v>84</v>
      </c>
      <c r="G143" s="32" t="s">
        <v>84</v>
      </c>
      <c r="H143" s="33" t="s">
        <v>86</v>
      </c>
      <c r="I143" s="34">
        <v>3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1"/>
    </row>
    <row r="144" spans="1:24" x14ac:dyDescent="0.25">
      <c r="A144" s="55" t="s">
        <v>84</v>
      </c>
      <c r="B144" s="11">
        <v>6</v>
      </c>
      <c r="C144" s="32" t="s">
        <v>245</v>
      </c>
      <c r="D144" s="32" t="s">
        <v>84</v>
      </c>
      <c r="E144" s="32" t="s">
        <v>84</v>
      </c>
      <c r="F144" s="32" t="s">
        <v>84</v>
      </c>
      <c r="G144" s="32" t="s">
        <v>84</v>
      </c>
      <c r="H144" s="33" t="s">
        <v>86</v>
      </c>
      <c r="I144" s="34">
        <v>3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1"/>
    </row>
    <row r="145" spans="1:24" ht="13.5" thickBot="1" x14ac:dyDescent="0.3">
      <c r="A145" s="56" t="s">
        <v>84</v>
      </c>
      <c r="B145" s="13">
        <v>7</v>
      </c>
      <c r="C145" s="42" t="s">
        <v>246</v>
      </c>
      <c r="D145" s="42" t="s">
        <v>247</v>
      </c>
      <c r="E145" s="42" t="s">
        <v>84</v>
      </c>
      <c r="F145" s="42" t="s">
        <v>84</v>
      </c>
      <c r="G145" s="42" t="s">
        <v>84</v>
      </c>
      <c r="H145" s="43" t="s">
        <v>86</v>
      </c>
      <c r="I145" s="44">
        <v>354</v>
      </c>
      <c r="J145" s="60"/>
      <c r="K145" s="13">
        <v>1</v>
      </c>
      <c r="L145" s="45"/>
      <c r="M145" s="46"/>
      <c r="N145" s="47">
        <f>IF(M145&gt;0,ROUND(L145/M145,4),0)</f>
        <v>0</v>
      </c>
      <c r="O145" s="48"/>
      <c r="P145" s="49"/>
      <c r="Q145" s="47">
        <f>ROUND(ROUND(N145,4)*(1-O145),4)</f>
        <v>0</v>
      </c>
      <c r="R145" s="47">
        <f>ROUND(ROUND(Q145,4)*(1+P145),4)</f>
        <v>0</v>
      </c>
      <c r="S145" s="47">
        <f>ROUND($I145*Q145,4)</f>
        <v>0</v>
      </c>
      <c r="T145" s="47">
        <f>ROUND($I145*R145,4)</f>
        <v>0</v>
      </c>
      <c r="U145" s="50"/>
      <c r="V145" s="50"/>
      <c r="W145" s="50"/>
      <c r="X145" s="51"/>
    </row>
    <row r="146" spans="1:24" ht="13.5" thickBot="1" x14ac:dyDescent="0.3">
      <c r="R146" s="61" t="s">
        <v>119</v>
      </c>
      <c r="S146" s="62">
        <f>SUM(S139:S145)</f>
        <v>0</v>
      </c>
      <c r="T146" s="63">
        <f>SUM(T139:T145)</f>
        <v>0</v>
      </c>
    </row>
    <row r="148" spans="1:24" ht="13.5" thickBot="1" x14ac:dyDescent="0.3"/>
    <row r="149" spans="1:24" ht="13.5" thickBot="1" x14ac:dyDescent="0.3">
      <c r="A149" s="52" t="s">
        <v>55</v>
      </c>
      <c r="B149" s="57" t="s">
        <v>248</v>
      </c>
      <c r="C149" s="18" t="s">
        <v>249</v>
      </c>
      <c r="D149" s="18"/>
      <c r="E149" s="18"/>
      <c r="F149" s="18"/>
      <c r="G149" s="18"/>
      <c r="H149" s="18" t="s">
        <v>58</v>
      </c>
      <c r="I149" s="18"/>
      <c r="J149" s="8"/>
      <c r="K149" s="7"/>
      <c r="L149" s="18" t="s">
        <v>250</v>
      </c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8"/>
    </row>
    <row r="150" spans="1:24" ht="51.75" thickBot="1" x14ac:dyDescent="0.3">
      <c r="A150" s="53" t="s">
        <v>60</v>
      </c>
      <c r="B150" s="19" t="s">
        <v>61</v>
      </c>
      <c r="C150" s="20" t="s">
        <v>62</v>
      </c>
      <c r="D150" s="20" t="s">
        <v>63</v>
      </c>
      <c r="E150" s="20" t="s">
        <v>64</v>
      </c>
      <c r="F150" s="20" t="s">
        <v>65</v>
      </c>
      <c r="G150" s="20" t="s">
        <v>66</v>
      </c>
      <c r="H150" s="20" t="s">
        <v>67</v>
      </c>
      <c r="I150" s="20" t="s">
        <v>68</v>
      </c>
      <c r="J150" s="21" t="s">
        <v>69</v>
      </c>
      <c r="K150" s="19" t="s">
        <v>70</v>
      </c>
      <c r="L150" s="20" t="s">
        <v>71</v>
      </c>
      <c r="M150" s="20" t="s">
        <v>72</v>
      </c>
      <c r="N150" s="20" t="s">
        <v>73</v>
      </c>
      <c r="O150" s="20" t="s">
        <v>74</v>
      </c>
      <c r="P150" s="20" t="s">
        <v>75</v>
      </c>
      <c r="Q150" s="20" t="s">
        <v>76</v>
      </c>
      <c r="R150" s="20" t="s">
        <v>77</v>
      </c>
      <c r="S150" s="20" t="s">
        <v>78</v>
      </c>
      <c r="T150" s="20" t="s">
        <v>79</v>
      </c>
      <c r="U150" s="20" t="s">
        <v>80</v>
      </c>
      <c r="V150" s="20" t="s">
        <v>81</v>
      </c>
      <c r="W150" s="20" t="s">
        <v>82</v>
      </c>
      <c r="X150" s="21" t="s">
        <v>83</v>
      </c>
    </row>
    <row r="151" spans="1:24" ht="51" x14ac:dyDescent="0.25">
      <c r="A151" s="54" t="s">
        <v>84</v>
      </c>
      <c r="B151" s="9">
        <v>1</v>
      </c>
      <c r="C151" s="22" t="s">
        <v>251</v>
      </c>
      <c r="D151" s="22" t="s">
        <v>252</v>
      </c>
      <c r="E151" s="22" t="s">
        <v>84</v>
      </c>
      <c r="F151" s="22" t="s">
        <v>84</v>
      </c>
      <c r="G151" s="22" t="s">
        <v>84</v>
      </c>
      <c r="H151" s="23" t="s">
        <v>86</v>
      </c>
      <c r="I151" s="24">
        <v>6</v>
      </c>
      <c r="J151" s="58"/>
      <c r="K151" s="9">
        <v>1</v>
      </c>
      <c r="L151" s="25"/>
      <c r="M151" s="26"/>
      <c r="N151" s="27">
        <f>IF(M151&gt;0,ROUND(L151/M151,4),0)</f>
        <v>0</v>
      </c>
      <c r="O151" s="28"/>
      <c r="P151" s="29"/>
      <c r="Q151" s="27">
        <f>ROUND(ROUND(N151,4)*(1-O151),4)</f>
        <v>0</v>
      </c>
      <c r="R151" s="27">
        <f>ROUND(ROUND(Q151,4)*(1+P151),4)</f>
        <v>0</v>
      </c>
      <c r="S151" s="27">
        <f>ROUND($I151*Q151,4)</f>
        <v>0</v>
      </c>
      <c r="T151" s="27">
        <f>ROUND($I151*R151,4)</f>
        <v>0</v>
      </c>
      <c r="U151" s="30"/>
      <c r="V151" s="30"/>
      <c r="W151" s="30"/>
      <c r="X151" s="31"/>
    </row>
    <row r="152" spans="1:24" ht="38.25" x14ac:dyDescent="0.25">
      <c r="A152" s="55" t="s">
        <v>84</v>
      </c>
      <c r="B152" s="11">
        <v>2</v>
      </c>
      <c r="C152" s="32" t="s">
        <v>253</v>
      </c>
      <c r="D152" s="32" t="s">
        <v>254</v>
      </c>
      <c r="E152" s="32" t="s">
        <v>84</v>
      </c>
      <c r="F152" s="32" t="s">
        <v>84</v>
      </c>
      <c r="G152" s="32" t="s">
        <v>84</v>
      </c>
      <c r="H152" s="33" t="s">
        <v>86</v>
      </c>
      <c r="I152" s="34">
        <v>15</v>
      </c>
      <c r="J152" s="59"/>
      <c r="K152" s="11">
        <v>1</v>
      </c>
      <c r="L152" s="35"/>
      <c r="M152" s="36"/>
      <c r="N152" s="37">
        <f>IF(M152&gt;0,ROUND(L152/M152,4),0)</f>
        <v>0</v>
      </c>
      <c r="O152" s="38"/>
      <c r="P152" s="39"/>
      <c r="Q152" s="37">
        <f>ROUND(ROUND(N152,4)*(1-O152),4)</f>
        <v>0</v>
      </c>
      <c r="R152" s="37">
        <f>ROUND(ROUND(Q152,4)*(1+P152),4)</f>
        <v>0</v>
      </c>
      <c r="S152" s="37">
        <f>ROUND($I152*Q152,4)</f>
        <v>0</v>
      </c>
      <c r="T152" s="37">
        <f>ROUND($I152*R152,4)</f>
        <v>0</v>
      </c>
      <c r="U152" s="40"/>
      <c r="V152" s="40"/>
      <c r="W152" s="40"/>
      <c r="X152" s="41"/>
    </row>
    <row r="153" spans="1:24" x14ac:dyDescent="0.25">
      <c r="A153" s="55" t="s">
        <v>84</v>
      </c>
      <c r="B153" s="11">
        <v>3</v>
      </c>
      <c r="C153" s="32" t="s">
        <v>255</v>
      </c>
      <c r="D153" s="32" t="s">
        <v>247</v>
      </c>
      <c r="E153" s="32" t="s">
        <v>84</v>
      </c>
      <c r="F153" s="32" t="s">
        <v>84</v>
      </c>
      <c r="G153" s="32" t="s">
        <v>84</v>
      </c>
      <c r="H153" s="33" t="s">
        <v>86</v>
      </c>
      <c r="I153" s="34">
        <v>9</v>
      </c>
      <c r="J153" s="59"/>
      <c r="K153" s="11">
        <v>1</v>
      </c>
      <c r="L153" s="35"/>
      <c r="M153" s="36"/>
      <c r="N153" s="37">
        <f>IF(M153&gt;0,ROUND(L153/M153,4),0)</f>
        <v>0</v>
      </c>
      <c r="O153" s="38"/>
      <c r="P153" s="39"/>
      <c r="Q153" s="37">
        <f>ROUND(ROUND(N153,4)*(1-O153),4)</f>
        <v>0</v>
      </c>
      <c r="R153" s="37">
        <f>ROUND(ROUND(Q153,4)*(1+P153),4)</f>
        <v>0</v>
      </c>
      <c r="S153" s="37">
        <f>ROUND($I153*Q153,4)</f>
        <v>0</v>
      </c>
      <c r="T153" s="37">
        <f>ROUND($I153*R153,4)</f>
        <v>0</v>
      </c>
      <c r="U153" s="40"/>
      <c r="V153" s="40"/>
      <c r="W153" s="40"/>
      <c r="X153" s="41"/>
    </row>
    <row r="154" spans="1:24" ht="13.5" thickBot="1" x14ac:dyDescent="0.3">
      <c r="A154" s="56" t="s">
        <v>84</v>
      </c>
      <c r="B154" s="13">
        <v>4</v>
      </c>
      <c r="C154" s="42" t="s">
        <v>256</v>
      </c>
      <c r="D154" s="42" t="s">
        <v>84</v>
      </c>
      <c r="E154" s="42" t="s">
        <v>84</v>
      </c>
      <c r="F154" s="42" t="s">
        <v>84</v>
      </c>
      <c r="G154" s="42" t="s">
        <v>84</v>
      </c>
      <c r="H154" s="43" t="s">
        <v>86</v>
      </c>
      <c r="I154" s="44">
        <v>42</v>
      </c>
      <c r="J154" s="60"/>
      <c r="K154" s="13">
        <v>1</v>
      </c>
      <c r="L154" s="45"/>
      <c r="M154" s="46"/>
      <c r="N154" s="47">
        <f>IF(M154&gt;0,ROUND(L154/M154,4),0)</f>
        <v>0</v>
      </c>
      <c r="O154" s="48"/>
      <c r="P154" s="49"/>
      <c r="Q154" s="47">
        <f>ROUND(ROUND(N154,4)*(1-O154),4)</f>
        <v>0</v>
      </c>
      <c r="R154" s="47">
        <f>ROUND(ROUND(Q154,4)*(1+P154),4)</f>
        <v>0</v>
      </c>
      <c r="S154" s="47">
        <f>ROUND($I154*Q154,4)</f>
        <v>0</v>
      </c>
      <c r="T154" s="47">
        <f>ROUND($I154*R154,4)</f>
        <v>0</v>
      </c>
      <c r="U154" s="50"/>
      <c r="V154" s="50"/>
      <c r="W154" s="50"/>
      <c r="X154" s="51"/>
    </row>
    <row r="155" spans="1:24" ht="13.5" thickBot="1" x14ac:dyDescent="0.3">
      <c r="R155" s="61" t="s">
        <v>119</v>
      </c>
      <c r="S155" s="62">
        <f>SUM(S151:S154)</f>
        <v>0</v>
      </c>
      <c r="T155" s="63">
        <f>SUM(T151:T154)</f>
        <v>0</v>
      </c>
    </row>
    <row r="157" spans="1:24" ht="13.5" thickBot="1" x14ac:dyDescent="0.3"/>
    <row r="158" spans="1:24" ht="13.5" thickBot="1" x14ac:dyDescent="0.3">
      <c r="A158" s="52" t="s">
        <v>55</v>
      </c>
      <c r="B158" s="57" t="s">
        <v>257</v>
      </c>
      <c r="C158" s="18" t="s">
        <v>258</v>
      </c>
      <c r="D158" s="18"/>
      <c r="E158" s="18"/>
      <c r="F158" s="18"/>
      <c r="G158" s="18"/>
      <c r="H158" s="18" t="s">
        <v>58</v>
      </c>
      <c r="I158" s="18"/>
      <c r="J158" s="8"/>
      <c r="K158" s="7"/>
      <c r="L158" s="18" t="s">
        <v>259</v>
      </c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8"/>
    </row>
    <row r="159" spans="1:24" ht="51.75" thickBot="1" x14ac:dyDescent="0.3">
      <c r="A159" s="53" t="s">
        <v>60</v>
      </c>
      <c r="B159" s="19" t="s">
        <v>61</v>
      </c>
      <c r="C159" s="20" t="s">
        <v>62</v>
      </c>
      <c r="D159" s="20" t="s">
        <v>63</v>
      </c>
      <c r="E159" s="20" t="s">
        <v>64</v>
      </c>
      <c r="F159" s="20" t="s">
        <v>65</v>
      </c>
      <c r="G159" s="20" t="s">
        <v>66</v>
      </c>
      <c r="H159" s="20" t="s">
        <v>67</v>
      </c>
      <c r="I159" s="20" t="s">
        <v>68</v>
      </c>
      <c r="J159" s="21" t="s">
        <v>69</v>
      </c>
      <c r="K159" s="19" t="s">
        <v>70</v>
      </c>
      <c r="L159" s="20" t="s">
        <v>71</v>
      </c>
      <c r="M159" s="20" t="s">
        <v>72</v>
      </c>
      <c r="N159" s="20" t="s">
        <v>73</v>
      </c>
      <c r="O159" s="20" t="s">
        <v>74</v>
      </c>
      <c r="P159" s="20" t="s">
        <v>75</v>
      </c>
      <c r="Q159" s="20" t="s">
        <v>76</v>
      </c>
      <c r="R159" s="20" t="s">
        <v>77</v>
      </c>
      <c r="S159" s="20" t="s">
        <v>78</v>
      </c>
      <c r="T159" s="20" t="s">
        <v>79</v>
      </c>
      <c r="U159" s="20" t="s">
        <v>80</v>
      </c>
      <c r="V159" s="20" t="s">
        <v>81</v>
      </c>
      <c r="W159" s="20" t="s">
        <v>82</v>
      </c>
      <c r="X159" s="21" t="s">
        <v>83</v>
      </c>
    </row>
    <row r="160" spans="1:24" ht="25.5" x14ac:dyDescent="0.25">
      <c r="A160" s="54" t="s">
        <v>84</v>
      </c>
      <c r="B160" s="9">
        <v>1</v>
      </c>
      <c r="C160" s="22" t="s">
        <v>260</v>
      </c>
      <c r="D160" s="22" t="s">
        <v>261</v>
      </c>
      <c r="E160" s="22" t="s">
        <v>143</v>
      </c>
      <c r="F160" s="22" t="s">
        <v>84</v>
      </c>
      <c r="G160" s="22" t="s">
        <v>84</v>
      </c>
      <c r="H160" s="23" t="s">
        <v>86</v>
      </c>
      <c r="I160" s="24">
        <v>132</v>
      </c>
      <c r="J160" s="58"/>
      <c r="K160" s="9">
        <v>1</v>
      </c>
      <c r="L160" s="25"/>
      <c r="M160" s="26"/>
      <c r="N160" s="27">
        <f>IF(M160&gt;0,ROUND(L160/M160,4),0)</f>
        <v>0</v>
      </c>
      <c r="O160" s="28"/>
      <c r="P160" s="29"/>
      <c r="Q160" s="27">
        <f>ROUND(ROUND(N160,4)*(1-O160),4)</f>
        <v>0</v>
      </c>
      <c r="R160" s="27">
        <f>ROUND(ROUND(Q160,4)*(1+P160),4)</f>
        <v>0</v>
      </c>
      <c r="S160" s="27">
        <f>ROUND($I160*Q160,4)</f>
        <v>0</v>
      </c>
      <c r="T160" s="27">
        <f>ROUND($I160*R160,4)</f>
        <v>0</v>
      </c>
      <c r="U160" s="30"/>
      <c r="V160" s="30"/>
      <c r="W160" s="30"/>
      <c r="X160" s="31"/>
    </row>
    <row r="161" spans="1:24" x14ac:dyDescent="0.25">
      <c r="A161" s="55" t="s">
        <v>84</v>
      </c>
      <c r="B161" s="11">
        <v>2</v>
      </c>
      <c r="C161" s="32" t="s">
        <v>262</v>
      </c>
      <c r="D161" s="32" t="s">
        <v>146</v>
      </c>
      <c r="E161" s="32" t="s">
        <v>84</v>
      </c>
      <c r="F161" s="32" t="s">
        <v>84</v>
      </c>
      <c r="G161" s="32" t="s">
        <v>84</v>
      </c>
      <c r="H161" s="33" t="s">
        <v>86</v>
      </c>
      <c r="I161" s="34">
        <v>3</v>
      </c>
      <c r="J161" s="59"/>
      <c r="K161" s="11">
        <v>1</v>
      </c>
      <c r="L161" s="35"/>
      <c r="M161" s="36"/>
      <c r="N161" s="37">
        <f>IF(M161&gt;0,ROUND(L161/M161,4),0)</f>
        <v>0</v>
      </c>
      <c r="O161" s="38"/>
      <c r="P161" s="39"/>
      <c r="Q161" s="37">
        <f>ROUND(ROUND(N161,4)*(1-O161),4)</f>
        <v>0</v>
      </c>
      <c r="R161" s="37">
        <f>ROUND(ROUND(Q161,4)*(1+P161),4)</f>
        <v>0</v>
      </c>
      <c r="S161" s="37">
        <f>ROUND($I161*Q161,4)</f>
        <v>0</v>
      </c>
      <c r="T161" s="37">
        <f>ROUND($I161*R161,4)</f>
        <v>0</v>
      </c>
      <c r="U161" s="40"/>
      <c r="V161" s="40"/>
      <c r="W161" s="40"/>
      <c r="X161" s="41"/>
    </row>
    <row r="162" spans="1:24" x14ac:dyDescent="0.25">
      <c r="A162" s="55" t="s">
        <v>84</v>
      </c>
      <c r="B162" s="11">
        <v>3</v>
      </c>
      <c r="C162" s="32" t="s">
        <v>263</v>
      </c>
      <c r="D162" s="32" t="s">
        <v>148</v>
      </c>
      <c r="E162" s="32" t="s">
        <v>84</v>
      </c>
      <c r="F162" s="32" t="s">
        <v>84</v>
      </c>
      <c r="G162" s="32" t="s">
        <v>84</v>
      </c>
      <c r="H162" s="33" t="s">
        <v>86</v>
      </c>
      <c r="I162" s="34">
        <v>138</v>
      </c>
      <c r="J162" s="59"/>
      <c r="K162" s="11">
        <v>1</v>
      </c>
      <c r="L162" s="35"/>
      <c r="M162" s="36"/>
      <c r="N162" s="37">
        <f>IF(M162&gt;0,ROUND(L162/M162,4),0)</f>
        <v>0</v>
      </c>
      <c r="O162" s="38"/>
      <c r="P162" s="39"/>
      <c r="Q162" s="37">
        <f>ROUND(ROUND(N162,4)*(1-O162),4)</f>
        <v>0</v>
      </c>
      <c r="R162" s="37">
        <f>ROUND(ROUND(Q162,4)*(1+P162),4)</f>
        <v>0</v>
      </c>
      <c r="S162" s="37">
        <f>ROUND($I162*Q162,4)</f>
        <v>0</v>
      </c>
      <c r="T162" s="37">
        <f>ROUND($I162*R162,4)</f>
        <v>0</v>
      </c>
      <c r="U162" s="40"/>
      <c r="V162" s="40"/>
      <c r="W162" s="40"/>
      <c r="X162" s="41"/>
    </row>
    <row r="163" spans="1:24" x14ac:dyDescent="0.25">
      <c r="A163" s="55" t="s">
        <v>84</v>
      </c>
      <c r="B163" s="11">
        <v>4</v>
      </c>
      <c r="C163" s="32" t="s">
        <v>264</v>
      </c>
      <c r="D163" s="32" t="s">
        <v>265</v>
      </c>
      <c r="E163" s="32" t="s">
        <v>143</v>
      </c>
      <c r="F163" s="32" t="s">
        <v>84</v>
      </c>
      <c r="G163" s="32" t="s">
        <v>84</v>
      </c>
      <c r="H163" s="33" t="s">
        <v>86</v>
      </c>
      <c r="I163" s="34">
        <v>63</v>
      </c>
      <c r="J163" s="59"/>
      <c r="K163" s="11">
        <v>1</v>
      </c>
      <c r="L163" s="35"/>
      <c r="M163" s="36"/>
      <c r="N163" s="37">
        <f>IF(M163&gt;0,ROUND(L163/M163,4),0)</f>
        <v>0</v>
      </c>
      <c r="O163" s="38"/>
      <c r="P163" s="39"/>
      <c r="Q163" s="37">
        <f>ROUND(ROUND(N163,4)*(1-O163),4)</f>
        <v>0</v>
      </c>
      <c r="R163" s="37">
        <f>ROUND(ROUND(Q163,4)*(1+P163),4)</f>
        <v>0</v>
      </c>
      <c r="S163" s="37">
        <f>ROUND($I163*Q163,4)</f>
        <v>0</v>
      </c>
      <c r="T163" s="37">
        <f>ROUND($I163*R163,4)</f>
        <v>0</v>
      </c>
      <c r="U163" s="40"/>
      <c r="V163" s="40"/>
      <c r="W163" s="40"/>
      <c r="X163" s="41"/>
    </row>
    <row r="164" spans="1:24" ht="25.5" x14ac:dyDescent="0.25">
      <c r="A164" s="55" t="s">
        <v>84</v>
      </c>
      <c r="B164" s="11">
        <v>5</v>
      </c>
      <c r="C164" s="32" t="s">
        <v>266</v>
      </c>
      <c r="D164" s="32" t="s">
        <v>150</v>
      </c>
      <c r="E164" s="32" t="s">
        <v>84</v>
      </c>
      <c r="F164" s="32" t="s">
        <v>84</v>
      </c>
      <c r="G164" s="32" t="s">
        <v>84</v>
      </c>
      <c r="H164" s="33" t="s">
        <v>86</v>
      </c>
      <c r="I164" s="34">
        <v>3</v>
      </c>
      <c r="J164" s="59"/>
      <c r="K164" s="11">
        <v>1</v>
      </c>
      <c r="L164" s="35"/>
      <c r="M164" s="36"/>
      <c r="N164" s="37">
        <f>IF(M164&gt;0,ROUND(L164/M164,4),0)</f>
        <v>0</v>
      </c>
      <c r="O164" s="38"/>
      <c r="P164" s="39"/>
      <c r="Q164" s="37">
        <f>ROUND(ROUND(N164,4)*(1-O164),4)</f>
        <v>0</v>
      </c>
      <c r="R164" s="37">
        <f>ROUND(ROUND(Q164,4)*(1+P164),4)</f>
        <v>0</v>
      </c>
      <c r="S164" s="37">
        <f>ROUND($I164*Q164,4)</f>
        <v>0</v>
      </c>
      <c r="T164" s="37">
        <f>ROUND($I164*R164,4)</f>
        <v>0</v>
      </c>
      <c r="U164" s="40"/>
      <c r="V164" s="40"/>
      <c r="W164" s="40"/>
      <c r="X164" s="41"/>
    </row>
    <row r="165" spans="1:24" x14ac:dyDescent="0.25">
      <c r="A165" s="55" t="s">
        <v>84</v>
      </c>
      <c r="B165" s="11">
        <v>6</v>
      </c>
      <c r="C165" s="32" t="s">
        <v>267</v>
      </c>
      <c r="D165" s="32" t="s">
        <v>84</v>
      </c>
      <c r="E165" s="32" t="s">
        <v>84</v>
      </c>
      <c r="F165" s="32" t="s">
        <v>84</v>
      </c>
      <c r="G165" s="32" t="s">
        <v>84</v>
      </c>
      <c r="H165" s="33" t="s">
        <v>86</v>
      </c>
      <c r="I165" s="34">
        <v>78</v>
      </c>
      <c r="J165" s="59"/>
      <c r="K165" s="11">
        <v>1</v>
      </c>
      <c r="L165" s="35"/>
      <c r="M165" s="36"/>
      <c r="N165" s="37">
        <f>IF(M165&gt;0,ROUND(L165/M165,4),0)</f>
        <v>0</v>
      </c>
      <c r="O165" s="38"/>
      <c r="P165" s="39"/>
      <c r="Q165" s="37">
        <f>ROUND(ROUND(N165,4)*(1-O165),4)</f>
        <v>0</v>
      </c>
      <c r="R165" s="37">
        <f>ROUND(ROUND(Q165,4)*(1+P165),4)</f>
        <v>0</v>
      </c>
      <c r="S165" s="37">
        <f>ROUND($I165*Q165,4)</f>
        <v>0</v>
      </c>
      <c r="T165" s="37">
        <f>ROUND($I165*R165,4)</f>
        <v>0</v>
      </c>
      <c r="U165" s="40"/>
      <c r="V165" s="40"/>
      <c r="W165" s="40"/>
      <c r="X165" s="41"/>
    </row>
    <row r="166" spans="1:24" ht="13.5" thickBot="1" x14ac:dyDescent="0.3">
      <c r="A166" s="56" t="s">
        <v>84</v>
      </c>
      <c r="B166" s="13">
        <v>7</v>
      </c>
      <c r="C166" s="42" t="s">
        <v>268</v>
      </c>
      <c r="D166" s="42" t="s">
        <v>84</v>
      </c>
      <c r="E166" s="42" t="s">
        <v>84</v>
      </c>
      <c r="F166" s="42" t="s">
        <v>84</v>
      </c>
      <c r="G166" s="42" t="s">
        <v>84</v>
      </c>
      <c r="H166" s="43" t="s">
        <v>86</v>
      </c>
      <c r="I166" s="44">
        <v>78</v>
      </c>
      <c r="J166" s="60"/>
      <c r="K166" s="13">
        <v>1</v>
      </c>
      <c r="L166" s="45"/>
      <c r="M166" s="46"/>
      <c r="N166" s="47">
        <f>IF(M166&gt;0,ROUND(L166/M166,4),0)</f>
        <v>0</v>
      </c>
      <c r="O166" s="48"/>
      <c r="P166" s="49"/>
      <c r="Q166" s="47">
        <f>ROUND(ROUND(N166,4)*(1-O166),4)</f>
        <v>0</v>
      </c>
      <c r="R166" s="47">
        <f>ROUND(ROUND(Q166,4)*(1+P166),4)</f>
        <v>0</v>
      </c>
      <c r="S166" s="47">
        <f>ROUND($I166*Q166,4)</f>
        <v>0</v>
      </c>
      <c r="T166" s="47">
        <f>ROUND($I166*R166,4)</f>
        <v>0</v>
      </c>
      <c r="U166" s="50"/>
      <c r="V166" s="50"/>
      <c r="W166" s="50"/>
      <c r="X166" s="51"/>
    </row>
    <row r="167" spans="1:24" ht="13.5" thickBot="1" x14ac:dyDescent="0.3">
      <c r="R167" s="61" t="s">
        <v>119</v>
      </c>
      <c r="S167" s="62">
        <f>SUM(S160:S166)</f>
        <v>0</v>
      </c>
      <c r="T167" s="63">
        <f>SUM(T160:T166)</f>
        <v>0</v>
      </c>
    </row>
    <row r="169" spans="1:24" ht="13.5" thickBot="1" x14ac:dyDescent="0.3"/>
    <row r="170" spans="1:24" ht="13.5" thickBot="1" x14ac:dyDescent="0.3">
      <c r="A170" s="52" t="s">
        <v>55</v>
      </c>
      <c r="B170" s="57" t="s">
        <v>269</v>
      </c>
      <c r="C170" s="18" t="s">
        <v>270</v>
      </c>
      <c r="D170" s="18"/>
      <c r="E170" s="18"/>
      <c r="F170" s="18"/>
      <c r="G170" s="18"/>
      <c r="H170" s="18" t="s">
        <v>58</v>
      </c>
      <c r="I170" s="18"/>
      <c r="J170" s="8"/>
      <c r="K170" s="7"/>
      <c r="L170" s="18" t="s">
        <v>271</v>
      </c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8"/>
    </row>
    <row r="171" spans="1:24" ht="51.75" thickBot="1" x14ac:dyDescent="0.3">
      <c r="A171" s="53" t="s">
        <v>60</v>
      </c>
      <c r="B171" s="19" t="s">
        <v>61</v>
      </c>
      <c r="C171" s="20" t="s">
        <v>62</v>
      </c>
      <c r="D171" s="20" t="s">
        <v>63</v>
      </c>
      <c r="E171" s="20" t="s">
        <v>64</v>
      </c>
      <c r="F171" s="20" t="s">
        <v>65</v>
      </c>
      <c r="G171" s="20" t="s">
        <v>66</v>
      </c>
      <c r="H171" s="20" t="s">
        <v>67</v>
      </c>
      <c r="I171" s="20" t="s">
        <v>68</v>
      </c>
      <c r="J171" s="21" t="s">
        <v>69</v>
      </c>
      <c r="K171" s="19" t="s">
        <v>70</v>
      </c>
      <c r="L171" s="20" t="s">
        <v>71</v>
      </c>
      <c r="M171" s="20" t="s">
        <v>72</v>
      </c>
      <c r="N171" s="20" t="s">
        <v>73</v>
      </c>
      <c r="O171" s="20" t="s">
        <v>74</v>
      </c>
      <c r="P171" s="20" t="s">
        <v>75</v>
      </c>
      <c r="Q171" s="20" t="s">
        <v>76</v>
      </c>
      <c r="R171" s="20" t="s">
        <v>77</v>
      </c>
      <c r="S171" s="20" t="s">
        <v>78</v>
      </c>
      <c r="T171" s="20" t="s">
        <v>79</v>
      </c>
      <c r="U171" s="20" t="s">
        <v>80</v>
      </c>
      <c r="V171" s="20" t="s">
        <v>81</v>
      </c>
      <c r="W171" s="20" t="s">
        <v>82</v>
      </c>
      <c r="X171" s="21" t="s">
        <v>83</v>
      </c>
    </row>
    <row r="172" spans="1:24" x14ac:dyDescent="0.25">
      <c r="A172" s="54" t="s">
        <v>84</v>
      </c>
      <c r="B172" s="9">
        <v>1</v>
      </c>
      <c r="C172" s="22" t="s">
        <v>272</v>
      </c>
      <c r="D172" s="22" t="s">
        <v>273</v>
      </c>
      <c r="E172" s="22" t="s">
        <v>143</v>
      </c>
      <c r="F172" s="22" t="s">
        <v>84</v>
      </c>
      <c r="G172" s="22" t="s">
        <v>84</v>
      </c>
      <c r="H172" s="23" t="s">
        <v>86</v>
      </c>
      <c r="I172" s="24">
        <v>3</v>
      </c>
      <c r="J172" s="58"/>
      <c r="K172" s="9">
        <v>1</v>
      </c>
      <c r="L172" s="25"/>
      <c r="M172" s="26"/>
      <c r="N172" s="27">
        <f>IF(M172&gt;0,ROUND(L172/M172,4),0)</f>
        <v>0</v>
      </c>
      <c r="O172" s="28"/>
      <c r="P172" s="29"/>
      <c r="Q172" s="27">
        <f>ROUND(ROUND(N172,4)*(1-O172),4)</f>
        <v>0</v>
      </c>
      <c r="R172" s="27">
        <f>ROUND(ROUND(Q172,4)*(1+P172),4)</f>
        <v>0</v>
      </c>
      <c r="S172" s="27">
        <f>ROUND($I172*Q172,4)</f>
        <v>0</v>
      </c>
      <c r="T172" s="27">
        <f>ROUND($I172*R172,4)</f>
        <v>0</v>
      </c>
      <c r="U172" s="30"/>
      <c r="V172" s="30"/>
      <c r="W172" s="30"/>
      <c r="X172" s="31"/>
    </row>
    <row r="173" spans="1:24" x14ac:dyDescent="0.25">
      <c r="A173" s="55" t="s">
        <v>84</v>
      </c>
      <c r="B173" s="11">
        <v>2</v>
      </c>
      <c r="C173" s="32" t="s">
        <v>274</v>
      </c>
      <c r="D173" s="32" t="s">
        <v>275</v>
      </c>
      <c r="E173" s="32" t="s">
        <v>143</v>
      </c>
      <c r="F173" s="32" t="s">
        <v>84</v>
      </c>
      <c r="G173" s="32" t="s">
        <v>84</v>
      </c>
      <c r="H173" s="33" t="s">
        <v>86</v>
      </c>
      <c r="I173" s="34">
        <v>3</v>
      </c>
      <c r="J173" s="59"/>
      <c r="K173" s="11">
        <v>1</v>
      </c>
      <c r="L173" s="35"/>
      <c r="M173" s="36"/>
      <c r="N173" s="37">
        <f>IF(M173&gt;0,ROUND(L173/M173,4),0)</f>
        <v>0</v>
      </c>
      <c r="O173" s="38"/>
      <c r="P173" s="39"/>
      <c r="Q173" s="37">
        <f>ROUND(ROUND(N173,4)*(1-O173),4)</f>
        <v>0</v>
      </c>
      <c r="R173" s="37">
        <f>ROUND(ROUND(Q173,4)*(1+P173),4)</f>
        <v>0</v>
      </c>
      <c r="S173" s="37">
        <f>ROUND($I173*Q173,4)</f>
        <v>0</v>
      </c>
      <c r="T173" s="37">
        <f>ROUND($I173*R173,4)</f>
        <v>0</v>
      </c>
      <c r="U173" s="40"/>
      <c r="V173" s="40"/>
      <c r="W173" s="40"/>
      <c r="X173" s="41"/>
    </row>
    <row r="174" spans="1:24" x14ac:dyDescent="0.25">
      <c r="A174" s="55" t="s">
        <v>84</v>
      </c>
      <c r="B174" s="11">
        <v>3</v>
      </c>
      <c r="C174" s="32" t="s">
        <v>276</v>
      </c>
      <c r="D174" s="32" t="s">
        <v>84</v>
      </c>
      <c r="E174" s="32" t="s">
        <v>143</v>
      </c>
      <c r="F174" s="32" t="s">
        <v>84</v>
      </c>
      <c r="G174" s="32" t="s">
        <v>84</v>
      </c>
      <c r="H174" s="33" t="s">
        <v>86</v>
      </c>
      <c r="I174" s="34">
        <v>3</v>
      </c>
      <c r="J174" s="59"/>
      <c r="K174" s="11">
        <v>1</v>
      </c>
      <c r="L174" s="35"/>
      <c r="M174" s="36"/>
      <c r="N174" s="37">
        <f>IF(M174&gt;0,ROUND(L174/M174,4),0)</f>
        <v>0</v>
      </c>
      <c r="O174" s="38"/>
      <c r="P174" s="39"/>
      <c r="Q174" s="37">
        <f>ROUND(ROUND(N174,4)*(1-O174),4)</f>
        <v>0</v>
      </c>
      <c r="R174" s="37">
        <f>ROUND(ROUND(Q174,4)*(1+P174),4)</f>
        <v>0</v>
      </c>
      <c r="S174" s="37">
        <f>ROUND($I174*Q174,4)</f>
        <v>0</v>
      </c>
      <c r="T174" s="37">
        <f>ROUND($I174*R174,4)</f>
        <v>0</v>
      </c>
      <c r="U174" s="40"/>
      <c r="V174" s="40"/>
      <c r="W174" s="40"/>
      <c r="X174" s="41"/>
    </row>
    <row r="175" spans="1:24" ht="25.5" x14ac:dyDescent="0.25">
      <c r="A175" s="55" t="s">
        <v>84</v>
      </c>
      <c r="B175" s="11">
        <v>4</v>
      </c>
      <c r="C175" s="32" t="s">
        <v>277</v>
      </c>
      <c r="D175" s="32" t="s">
        <v>278</v>
      </c>
      <c r="E175" s="32" t="s">
        <v>84</v>
      </c>
      <c r="F175" s="32" t="s">
        <v>84</v>
      </c>
      <c r="G175" s="32" t="s">
        <v>84</v>
      </c>
      <c r="H175" s="33" t="s">
        <v>86</v>
      </c>
      <c r="I175" s="34">
        <v>3</v>
      </c>
      <c r="J175" s="59"/>
      <c r="K175" s="11">
        <v>1</v>
      </c>
      <c r="L175" s="35"/>
      <c r="M175" s="36"/>
      <c r="N175" s="37">
        <f>IF(M175&gt;0,ROUND(L175/M175,4),0)</f>
        <v>0</v>
      </c>
      <c r="O175" s="38"/>
      <c r="P175" s="39"/>
      <c r="Q175" s="37">
        <f>ROUND(ROUND(N175,4)*(1-O175),4)</f>
        <v>0</v>
      </c>
      <c r="R175" s="37">
        <f>ROUND(ROUND(Q175,4)*(1+P175),4)</f>
        <v>0</v>
      </c>
      <c r="S175" s="37">
        <f>ROUND($I175*Q175,4)</f>
        <v>0</v>
      </c>
      <c r="T175" s="37">
        <f>ROUND($I175*R175,4)</f>
        <v>0</v>
      </c>
      <c r="U175" s="40"/>
      <c r="V175" s="40"/>
      <c r="W175" s="40"/>
      <c r="X175" s="41"/>
    </row>
    <row r="176" spans="1:24" ht="25.5" x14ac:dyDescent="0.25">
      <c r="A176" s="55" t="s">
        <v>84</v>
      </c>
      <c r="B176" s="11">
        <v>5</v>
      </c>
      <c r="C176" s="32" t="s">
        <v>279</v>
      </c>
      <c r="D176" s="32" t="s">
        <v>280</v>
      </c>
      <c r="E176" s="32" t="s">
        <v>84</v>
      </c>
      <c r="F176" s="32" t="s">
        <v>84</v>
      </c>
      <c r="G176" s="32" t="s">
        <v>84</v>
      </c>
      <c r="H176" s="33" t="s">
        <v>86</v>
      </c>
      <c r="I176" s="34">
        <v>3</v>
      </c>
      <c r="J176" s="59"/>
      <c r="K176" s="11">
        <v>1</v>
      </c>
      <c r="L176" s="35"/>
      <c r="M176" s="36"/>
      <c r="N176" s="37">
        <f>IF(M176&gt;0,ROUND(L176/M176,4),0)</f>
        <v>0</v>
      </c>
      <c r="O176" s="38"/>
      <c r="P176" s="39"/>
      <c r="Q176" s="37">
        <f>ROUND(ROUND(N176,4)*(1-O176),4)</f>
        <v>0</v>
      </c>
      <c r="R176" s="37">
        <f>ROUND(ROUND(Q176,4)*(1+P176),4)</f>
        <v>0</v>
      </c>
      <c r="S176" s="37">
        <f>ROUND($I176*Q176,4)</f>
        <v>0</v>
      </c>
      <c r="T176" s="37">
        <f>ROUND($I176*R176,4)</f>
        <v>0</v>
      </c>
      <c r="U176" s="40"/>
      <c r="V176" s="40"/>
      <c r="W176" s="40"/>
      <c r="X176" s="41"/>
    </row>
    <row r="177" spans="1:24" ht="25.5" x14ac:dyDescent="0.25">
      <c r="A177" s="55" t="s">
        <v>84</v>
      </c>
      <c r="B177" s="11">
        <v>6</v>
      </c>
      <c r="C177" s="32" t="s">
        <v>281</v>
      </c>
      <c r="D177" s="32" t="s">
        <v>282</v>
      </c>
      <c r="E177" s="32" t="s">
        <v>283</v>
      </c>
      <c r="F177" s="32" t="s">
        <v>84</v>
      </c>
      <c r="G177" s="32" t="s">
        <v>84</v>
      </c>
      <c r="H177" s="33" t="s">
        <v>86</v>
      </c>
      <c r="I177" s="34">
        <v>63</v>
      </c>
      <c r="J177" s="59"/>
      <c r="K177" s="11">
        <v>1</v>
      </c>
      <c r="L177" s="35"/>
      <c r="M177" s="36"/>
      <c r="N177" s="37">
        <f>IF(M177&gt;0,ROUND(L177/M177,4),0)</f>
        <v>0</v>
      </c>
      <c r="O177" s="38"/>
      <c r="P177" s="39"/>
      <c r="Q177" s="37">
        <f>ROUND(ROUND(N177,4)*(1-O177),4)</f>
        <v>0</v>
      </c>
      <c r="R177" s="37">
        <f>ROUND(ROUND(Q177,4)*(1+P177),4)</f>
        <v>0</v>
      </c>
      <c r="S177" s="37">
        <f>ROUND($I177*Q177,4)</f>
        <v>0</v>
      </c>
      <c r="T177" s="37">
        <f>ROUND($I177*R177,4)</f>
        <v>0</v>
      </c>
      <c r="U177" s="40"/>
      <c r="V177" s="40"/>
      <c r="W177" s="40"/>
      <c r="X177" s="41"/>
    </row>
    <row r="178" spans="1:24" x14ac:dyDescent="0.25">
      <c r="A178" s="55" t="s">
        <v>84</v>
      </c>
      <c r="B178" s="11">
        <v>7</v>
      </c>
      <c r="C178" s="32" t="s">
        <v>284</v>
      </c>
      <c r="D178" s="32" t="s">
        <v>285</v>
      </c>
      <c r="E178" s="32" t="s">
        <v>143</v>
      </c>
      <c r="F178" s="32" t="s">
        <v>84</v>
      </c>
      <c r="G178" s="32" t="s">
        <v>84</v>
      </c>
      <c r="H178" s="33" t="s">
        <v>86</v>
      </c>
      <c r="I178" s="34">
        <v>12</v>
      </c>
      <c r="J178" s="59"/>
      <c r="K178" s="11">
        <v>1</v>
      </c>
      <c r="L178" s="35"/>
      <c r="M178" s="36"/>
      <c r="N178" s="37">
        <f>IF(M178&gt;0,ROUND(L178/M178,4),0)</f>
        <v>0</v>
      </c>
      <c r="O178" s="38"/>
      <c r="P178" s="39"/>
      <c r="Q178" s="37">
        <f>ROUND(ROUND(N178,4)*(1-O178),4)</f>
        <v>0</v>
      </c>
      <c r="R178" s="37">
        <f>ROUND(ROUND(Q178,4)*(1+P178),4)</f>
        <v>0</v>
      </c>
      <c r="S178" s="37">
        <f>ROUND($I178*Q178,4)</f>
        <v>0</v>
      </c>
      <c r="T178" s="37">
        <f>ROUND($I178*R178,4)</f>
        <v>0</v>
      </c>
      <c r="U178" s="40"/>
      <c r="V178" s="40"/>
      <c r="W178" s="40"/>
      <c r="X178" s="41"/>
    </row>
    <row r="179" spans="1:24" x14ac:dyDescent="0.25">
      <c r="A179" s="55" t="s">
        <v>84</v>
      </c>
      <c r="B179" s="11">
        <v>8</v>
      </c>
      <c r="C179" s="32" t="s">
        <v>286</v>
      </c>
      <c r="D179" s="32" t="s">
        <v>84</v>
      </c>
      <c r="E179" s="32" t="s">
        <v>143</v>
      </c>
      <c r="F179" s="32" t="s">
        <v>84</v>
      </c>
      <c r="G179" s="32" t="s">
        <v>84</v>
      </c>
      <c r="H179" s="33" t="s">
        <v>86</v>
      </c>
      <c r="I179" s="34">
        <v>3</v>
      </c>
      <c r="J179" s="59"/>
      <c r="K179" s="11">
        <v>1</v>
      </c>
      <c r="L179" s="35"/>
      <c r="M179" s="36"/>
      <c r="N179" s="37">
        <f>IF(M179&gt;0,ROUND(L179/M179,4),0)</f>
        <v>0</v>
      </c>
      <c r="O179" s="38"/>
      <c r="P179" s="39"/>
      <c r="Q179" s="37">
        <f>ROUND(ROUND(N179,4)*(1-O179),4)</f>
        <v>0</v>
      </c>
      <c r="R179" s="37">
        <f>ROUND(ROUND(Q179,4)*(1+P179),4)</f>
        <v>0</v>
      </c>
      <c r="S179" s="37">
        <f>ROUND($I179*Q179,4)</f>
        <v>0</v>
      </c>
      <c r="T179" s="37">
        <f>ROUND($I179*R179,4)</f>
        <v>0</v>
      </c>
      <c r="U179" s="40"/>
      <c r="V179" s="40"/>
      <c r="W179" s="40"/>
      <c r="X179" s="41"/>
    </row>
    <row r="180" spans="1:24" x14ac:dyDescent="0.25">
      <c r="A180" s="55" t="s">
        <v>84</v>
      </c>
      <c r="B180" s="11">
        <v>9</v>
      </c>
      <c r="C180" s="32" t="s">
        <v>287</v>
      </c>
      <c r="D180" s="32" t="s">
        <v>288</v>
      </c>
      <c r="E180" s="32" t="s">
        <v>143</v>
      </c>
      <c r="F180" s="32" t="s">
        <v>84</v>
      </c>
      <c r="G180" s="32" t="s">
        <v>84</v>
      </c>
      <c r="H180" s="33" t="s">
        <v>86</v>
      </c>
      <c r="I180" s="34">
        <v>21</v>
      </c>
      <c r="J180" s="59"/>
      <c r="K180" s="11">
        <v>1</v>
      </c>
      <c r="L180" s="35"/>
      <c r="M180" s="36"/>
      <c r="N180" s="37">
        <f>IF(M180&gt;0,ROUND(L180/M180,4),0)</f>
        <v>0</v>
      </c>
      <c r="O180" s="38"/>
      <c r="P180" s="39"/>
      <c r="Q180" s="37">
        <f>ROUND(ROUND(N180,4)*(1-O180),4)</f>
        <v>0</v>
      </c>
      <c r="R180" s="37">
        <f>ROUND(ROUND(Q180,4)*(1+P180),4)</f>
        <v>0</v>
      </c>
      <c r="S180" s="37">
        <f>ROUND($I180*Q180,4)</f>
        <v>0</v>
      </c>
      <c r="T180" s="37">
        <f>ROUND($I180*R180,4)</f>
        <v>0</v>
      </c>
      <c r="U180" s="40"/>
      <c r="V180" s="40"/>
      <c r="W180" s="40"/>
      <c r="X180" s="41"/>
    </row>
    <row r="181" spans="1:24" x14ac:dyDescent="0.25">
      <c r="A181" s="55" t="s">
        <v>84</v>
      </c>
      <c r="B181" s="11">
        <v>10</v>
      </c>
      <c r="C181" s="32" t="s">
        <v>289</v>
      </c>
      <c r="D181" s="32" t="s">
        <v>84</v>
      </c>
      <c r="E181" s="32" t="s">
        <v>143</v>
      </c>
      <c r="F181" s="32" t="s">
        <v>84</v>
      </c>
      <c r="G181" s="32" t="s">
        <v>84</v>
      </c>
      <c r="H181" s="33" t="s">
        <v>86</v>
      </c>
      <c r="I181" s="34">
        <v>18</v>
      </c>
      <c r="J181" s="59"/>
      <c r="K181" s="11">
        <v>1</v>
      </c>
      <c r="L181" s="35"/>
      <c r="M181" s="36"/>
      <c r="N181" s="37">
        <f>IF(M181&gt;0,ROUND(L181/M181,4),0)</f>
        <v>0</v>
      </c>
      <c r="O181" s="38"/>
      <c r="P181" s="39"/>
      <c r="Q181" s="37">
        <f>ROUND(ROUND(N181,4)*(1-O181),4)</f>
        <v>0</v>
      </c>
      <c r="R181" s="37">
        <f>ROUND(ROUND(Q181,4)*(1+P181),4)</f>
        <v>0</v>
      </c>
      <c r="S181" s="37">
        <f>ROUND($I181*Q181,4)</f>
        <v>0</v>
      </c>
      <c r="T181" s="37">
        <f>ROUND($I181*R181,4)</f>
        <v>0</v>
      </c>
      <c r="U181" s="40"/>
      <c r="V181" s="40"/>
      <c r="W181" s="40"/>
      <c r="X181" s="41"/>
    </row>
    <row r="182" spans="1:24" x14ac:dyDescent="0.25">
      <c r="A182" s="55" t="s">
        <v>84</v>
      </c>
      <c r="B182" s="11">
        <v>11</v>
      </c>
      <c r="C182" s="32" t="s">
        <v>290</v>
      </c>
      <c r="D182" s="32" t="s">
        <v>84</v>
      </c>
      <c r="E182" s="32" t="s">
        <v>143</v>
      </c>
      <c r="F182" s="32" t="s">
        <v>84</v>
      </c>
      <c r="G182" s="32" t="s">
        <v>84</v>
      </c>
      <c r="H182" s="33" t="s">
        <v>86</v>
      </c>
      <c r="I182" s="34">
        <v>21</v>
      </c>
      <c r="J182" s="59"/>
      <c r="K182" s="11">
        <v>1</v>
      </c>
      <c r="L182" s="35"/>
      <c r="M182" s="36"/>
      <c r="N182" s="37">
        <f>IF(M182&gt;0,ROUND(L182/M182,4),0)</f>
        <v>0</v>
      </c>
      <c r="O182" s="38"/>
      <c r="P182" s="39"/>
      <c r="Q182" s="37">
        <f>ROUND(ROUND(N182,4)*(1-O182),4)</f>
        <v>0</v>
      </c>
      <c r="R182" s="37">
        <f>ROUND(ROUND(Q182,4)*(1+P182),4)</f>
        <v>0</v>
      </c>
      <c r="S182" s="37">
        <f>ROUND($I182*Q182,4)</f>
        <v>0</v>
      </c>
      <c r="T182" s="37">
        <f>ROUND($I182*R182,4)</f>
        <v>0</v>
      </c>
      <c r="U182" s="40"/>
      <c r="V182" s="40"/>
      <c r="W182" s="40"/>
      <c r="X182" s="41"/>
    </row>
    <row r="183" spans="1:24" ht="38.25" x14ac:dyDescent="0.25">
      <c r="A183" s="55" t="s">
        <v>84</v>
      </c>
      <c r="B183" s="11">
        <v>12</v>
      </c>
      <c r="C183" s="32" t="s">
        <v>228</v>
      </c>
      <c r="D183" s="32" t="s">
        <v>291</v>
      </c>
      <c r="E183" s="32" t="s">
        <v>84</v>
      </c>
      <c r="F183" s="32" t="s">
        <v>84</v>
      </c>
      <c r="G183" s="32" t="s">
        <v>84</v>
      </c>
      <c r="H183" s="33" t="s">
        <v>86</v>
      </c>
      <c r="I183" s="34">
        <v>45</v>
      </c>
      <c r="J183" s="59"/>
      <c r="K183" s="11">
        <v>1</v>
      </c>
      <c r="L183" s="35"/>
      <c r="M183" s="36"/>
      <c r="N183" s="37">
        <f>IF(M183&gt;0,ROUND(L183/M183,4),0)</f>
        <v>0</v>
      </c>
      <c r="O183" s="38"/>
      <c r="P183" s="39"/>
      <c r="Q183" s="37">
        <f>ROUND(ROUND(N183,4)*(1-O183),4)</f>
        <v>0</v>
      </c>
      <c r="R183" s="37">
        <f>ROUND(ROUND(Q183,4)*(1+P183),4)</f>
        <v>0</v>
      </c>
      <c r="S183" s="37">
        <f>ROUND($I183*Q183,4)</f>
        <v>0</v>
      </c>
      <c r="T183" s="37">
        <f>ROUND($I183*R183,4)</f>
        <v>0</v>
      </c>
      <c r="U183" s="40"/>
      <c r="V183" s="40"/>
      <c r="W183" s="40"/>
      <c r="X183" s="41"/>
    </row>
    <row r="184" spans="1:24" ht="51" x14ac:dyDescent="0.25">
      <c r="A184" s="55" t="s">
        <v>84</v>
      </c>
      <c r="B184" s="11">
        <v>13</v>
      </c>
      <c r="C184" s="32" t="s">
        <v>228</v>
      </c>
      <c r="D184" s="32" t="s">
        <v>292</v>
      </c>
      <c r="E184" s="32" t="s">
        <v>84</v>
      </c>
      <c r="F184" s="32" t="s">
        <v>84</v>
      </c>
      <c r="G184" s="32" t="s">
        <v>84</v>
      </c>
      <c r="H184" s="33" t="s">
        <v>86</v>
      </c>
      <c r="I184" s="34">
        <v>3</v>
      </c>
      <c r="J184" s="59"/>
      <c r="K184" s="11">
        <v>1</v>
      </c>
      <c r="L184" s="35"/>
      <c r="M184" s="36"/>
      <c r="N184" s="37">
        <f>IF(M184&gt;0,ROUND(L184/M184,4),0)</f>
        <v>0</v>
      </c>
      <c r="O184" s="38"/>
      <c r="P184" s="39"/>
      <c r="Q184" s="37">
        <f>ROUND(ROUND(N184,4)*(1-O184),4)</f>
        <v>0</v>
      </c>
      <c r="R184" s="37">
        <f>ROUND(ROUND(Q184,4)*(1+P184),4)</f>
        <v>0</v>
      </c>
      <c r="S184" s="37">
        <f>ROUND($I184*Q184,4)</f>
        <v>0</v>
      </c>
      <c r="T184" s="37">
        <f>ROUND($I184*R184,4)</f>
        <v>0</v>
      </c>
      <c r="U184" s="40"/>
      <c r="V184" s="40"/>
      <c r="W184" s="40"/>
      <c r="X184" s="41"/>
    </row>
    <row r="185" spans="1:24" ht="38.25" x14ac:dyDescent="0.25">
      <c r="A185" s="55" t="s">
        <v>84</v>
      </c>
      <c r="B185" s="11">
        <v>14</v>
      </c>
      <c r="C185" s="32" t="s">
        <v>293</v>
      </c>
      <c r="D185" s="32" t="s">
        <v>294</v>
      </c>
      <c r="E185" s="32" t="s">
        <v>84</v>
      </c>
      <c r="F185" s="32" t="s">
        <v>84</v>
      </c>
      <c r="G185" s="32" t="s">
        <v>84</v>
      </c>
      <c r="H185" s="33" t="s">
        <v>86</v>
      </c>
      <c r="I185" s="34">
        <v>3</v>
      </c>
      <c r="J185" s="59"/>
      <c r="K185" s="11">
        <v>1</v>
      </c>
      <c r="L185" s="35"/>
      <c r="M185" s="36"/>
      <c r="N185" s="37">
        <f>IF(M185&gt;0,ROUND(L185/M185,4),0)</f>
        <v>0</v>
      </c>
      <c r="O185" s="38"/>
      <c r="P185" s="39"/>
      <c r="Q185" s="37">
        <f>ROUND(ROUND(N185,4)*(1-O185),4)</f>
        <v>0</v>
      </c>
      <c r="R185" s="37">
        <f>ROUND(ROUND(Q185,4)*(1+P185),4)</f>
        <v>0</v>
      </c>
      <c r="S185" s="37">
        <f>ROUND($I185*Q185,4)</f>
        <v>0</v>
      </c>
      <c r="T185" s="37">
        <f>ROUND($I185*R185,4)</f>
        <v>0</v>
      </c>
      <c r="U185" s="40"/>
      <c r="V185" s="40"/>
      <c r="W185" s="40"/>
      <c r="X185" s="41"/>
    </row>
    <row r="186" spans="1:24" ht="38.25" x14ac:dyDescent="0.25">
      <c r="A186" s="55" t="s">
        <v>84</v>
      </c>
      <c r="B186" s="11">
        <v>15</v>
      </c>
      <c r="C186" s="32" t="s">
        <v>295</v>
      </c>
      <c r="D186" s="32" t="s">
        <v>296</v>
      </c>
      <c r="E186" s="32" t="s">
        <v>84</v>
      </c>
      <c r="F186" s="32" t="s">
        <v>84</v>
      </c>
      <c r="G186" s="32" t="s">
        <v>84</v>
      </c>
      <c r="H186" s="33" t="s">
        <v>86</v>
      </c>
      <c r="I186" s="34">
        <v>273</v>
      </c>
      <c r="J186" s="59"/>
      <c r="K186" s="11">
        <v>1</v>
      </c>
      <c r="L186" s="35"/>
      <c r="M186" s="36"/>
      <c r="N186" s="37">
        <f>IF(M186&gt;0,ROUND(L186/M186,4),0)</f>
        <v>0</v>
      </c>
      <c r="O186" s="38"/>
      <c r="P186" s="39"/>
      <c r="Q186" s="37">
        <f>ROUND(ROUND(N186,4)*(1-O186),4)</f>
        <v>0</v>
      </c>
      <c r="R186" s="37">
        <f>ROUND(ROUND(Q186,4)*(1+P186),4)</f>
        <v>0</v>
      </c>
      <c r="S186" s="37">
        <f>ROUND($I186*Q186,4)</f>
        <v>0</v>
      </c>
      <c r="T186" s="37">
        <f>ROUND($I186*R186,4)</f>
        <v>0</v>
      </c>
      <c r="U186" s="40"/>
      <c r="V186" s="40"/>
      <c r="W186" s="40"/>
      <c r="X186" s="41"/>
    </row>
    <row r="187" spans="1:24" x14ac:dyDescent="0.25">
      <c r="A187" s="55" t="s">
        <v>84</v>
      </c>
      <c r="B187" s="11">
        <v>16</v>
      </c>
      <c r="C187" s="32" t="s">
        <v>297</v>
      </c>
      <c r="D187" s="32" t="s">
        <v>84</v>
      </c>
      <c r="E187" s="32" t="s">
        <v>143</v>
      </c>
      <c r="F187" s="32" t="s">
        <v>84</v>
      </c>
      <c r="G187" s="32" t="s">
        <v>84</v>
      </c>
      <c r="H187" s="33" t="s">
        <v>86</v>
      </c>
      <c r="I187" s="34">
        <v>51</v>
      </c>
      <c r="J187" s="59"/>
      <c r="K187" s="11">
        <v>1</v>
      </c>
      <c r="L187" s="35"/>
      <c r="M187" s="36"/>
      <c r="N187" s="37">
        <f>IF(M187&gt;0,ROUND(L187/M187,4),0)</f>
        <v>0</v>
      </c>
      <c r="O187" s="38"/>
      <c r="P187" s="39"/>
      <c r="Q187" s="37">
        <f>ROUND(ROUND(N187,4)*(1-O187),4)</f>
        <v>0</v>
      </c>
      <c r="R187" s="37">
        <f>ROUND(ROUND(Q187,4)*(1+P187),4)</f>
        <v>0</v>
      </c>
      <c r="S187" s="37">
        <f>ROUND($I187*Q187,4)</f>
        <v>0</v>
      </c>
      <c r="T187" s="37">
        <f>ROUND($I187*R187,4)</f>
        <v>0</v>
      </c>
      <c r="U187" s="40"/>
      <c r="V187" s="40"/>
      <c r="W187" s="40"/>
      <c r="X187" s="41"/>
    </row>
    <row r="188" spans="1:24" x14ac:dyDescent="0.25">
      <c r="A188" s="55" t="s">
        <v>84</v>
      </c>
      <c r="B188" s="11">
        <v>17</v>
      </c>
      <c r="C188" s="32" t="s">
        <v>298</v>
      </c>
      <c r="D188" s="32" t="s">
        <v>84</v>
      </c>
      <c r="E188" s="32" t="s">
        <v>143</v>
      </c>
      <c r="F188" s="32" t="s">
        <v>84</v>
      </c>
      <c r="G188" s="32" t="s">
        <v>84</v>
      </c>
      <c r="H188" s="33" t="s">
        <v>86</v>
      </c>
      <c r="I188" s="34">
        <v>3</v>
      </c>
      <c r="J188" s="59"/>
      <c r="K188" s="11">
        <v>1</v>
      </c>
      <c r="L188" s="35"/>
      <c r="M188" s="36"/>
      <c r="N188" s="37">
        <f>IF(M188&gt;0,ROUND(L188/M188,4),0)</f>
        <v>0</v>
      </c>
      <c r="O188" s="38"/>
      <c r="P188" s="39"/>
      <c r="Q188" s="37">
        <f>ROUND(ROUND(N188,4)*(1-O188),4)</f>
        <v>0</v>
      </c>
      <c r="R188" s="37">
        <f>ROUND(ROUND(Q188,4)*(1+P188),4)</f>
        <v>0</v>
      </c>
      <c r="S188" s="37">
        <f>ROUND($I188*Q188,4)</f>
        <v>0</v>
      </c>
      <c r="T188" s="37">
        <f>ROUND($I188*R188,4)</f>
        <v>0</v>
      </c>
      <c r="U188" s="40"/>
      <c r="V188" s="40"/>
      <c r="W188" s="40"/>
      <c r="X188" s="41"/>
    </row>
    <row r="189" spans="1:24" x14ac:dyDescent="0.25">
      <c r="A189" s="55" t="s">
        <v>84</v>
      </c>
      <c r="B189" s="11">
        <v>18</v>
      </c>
      <c r="C189" s="32" t="s">
        <v>299</v>
      </c>
      <c r="D189" s="32" t="s">
        <v>300</v>
      </c>
      <c r="E189" s="32" t="s">
        <v>84</v>
      </c>
      <c r="F189" s="32" t="s">
        <v>84</v>
      </c>
      <c r="G189" s="32" t="s">
        <v>84</v>
      </c>
      <c r="H189" s="33" t="s">
        <v>86</v>
      </c>
      <c r="I189" s="34">
        <v>54</v>
      </c>
      <c r="J189" s="59"/>
      <c r="K189" s="11">
        <v>1</v>
      </c>
      <c r="L189" s="35"/>
      <c r="M189" s="36"/>
      <c r="N189" s="37">
        <f>IF(M189&gt;0,ROUND(L189/M189,4),0)</f>
        <v>0</v>
      </c>
      <c r="O189" s="38"/>
      <c r="P189" s="39"/>
      <c r="Q189" s="37">
        <f>ROUND(ROUND(N189,4)*(1-O189),4)</f>
        <v>0</v>
      </c>
      <c r="R189" s="37">
        <f>ROUND(ROUND(Q189,4)*(1+P189),4)</f>
        <v>0</v>
      </c>
      <c r="S189" s="37">
        <f>ROUND($I189*Q189,4)</f>
        <v>0</v>
      </c>
      <c r="T189" s="37">
        <f>ROUND($I189*R189,4)</f>
        <v>0</v>
      </c>
      <c r="U189" s="40"/>
      <c r="V189" s="40"/>
      <c r="W189" s="40"/>
      <c r="X189" s="41"/>
    </row>
    <row r="190" spans="1:24" ht="13.5" thickBot="1" x14ac:dyDescent="0.3">
      <c r="A190" s="56" t="s">
        <v>84</v>
      </c>
      <c r="B190" s="13">
        <v>19</v>
      </c>
      <c r="C190" s="42" t="s">
        <v>301</v>
      </c>
      <c r="D190" s="42" t="s">
        <v>302</v>
      </c>
      <c r="E190" s="42" t="s">
        <v>84</v>
      </c>
      <c r="F190" s="42" t="s">
        <v>84</v>
      </c>
      <c r="G190" s="42" t="s">
        <v>84</v>
      </c>
      <c r="H190" s="43" t="s">
        <v>86</v>
      </c>
      <c r="I190" s="44">
        <v>3</v>
      </c>
      <c r="J190" s="60"/>
      <c r="K190" s="13">
        <v>1</v>
      </c>
      <c r="L190" s="45"/>
      <c r="M190" s="46"/>
      <c r="N190" s="47">
        <f>IF(M190&gt;0,ROUND(L190/M190,4),0)</f>
        <v>0</v>
      </c>
      <c r="O190" s="48"/>
      <c r="P190" s="49"/>
      <c r="Q190" s="47">
        <f>ROUND(ROUND(N190,4)*(1-O190),4)</f>
        <v>0</v>
      </c>
      <c r="R190" s="47">
        <f>ROUND(ROUND(Q190,4)*(1+P190),4)</f>
        <v>0</v>
      </c>
      <c r="S190" s="47">
        <f>ROUND($I190*Q190,4)</f>
        <v>0</v>
      </c>
      <c r="T190" s="47">
        <f>ROUND($I190*R190,4)</f>
        <v>0</v>
      </c>
      <c r="U190" s="50"/>
      <c r="V190" s="50"/>
      <c r="W190" s="50"/>
      <c r="X190" s="51"/>
    </row>
    <row r="191" spans="1:24" ht="13.5" thickBot="1" x14ac:dyDescent="0.3">
      <c r="R191" s="61" t="s">
        <v>119</v>
      </c>
      <c r="S191" s="62">
        <f>SUM(S172:S190)</f>
        <v>0</v>
      </c>
      <c r="T191" s="63">
        <f>SUM(T172:T190)</f>
        <v>0</v>
      </c>
    </row>
    <row r="193" spans="1:24" ht="13.5" thickBot="1" x14ac:dyDescent="0.3"/>
    <row r="194" spans="1:24" ht="13.5" thickBot="1" x14ac:dyDescent="0.3">
      <c r="A194" s="52" t="s">
        <v>55</v>
      </c>
      <c r="B194" s="57" t="s">
        <v>303</v>
      </c>
      <c r="C194" s="18" t="s">
        <v>304</v>
      </c>
      <c r="D194" s="18"/>
      <c r="E194" s="18"/>
      <c r="F194" s="18"/>
      <c r="G194" s="18"/>
      <c r="H194" s="18" t="s">
        <v>58</v>
      </c>
      <c r="I194" s="18"/>
      <c r="J194" s="8"/>
      <c r="K194" s="7"/>
      <c r="L194" s="18" t="s">
        <v>305</v>
      </c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8"/>
    </row>
    <row r="195" spans="1:24" ht="51.75" thickBot="1" x14ac:dyDescent="0.3">
      <c r="A195" s="53" t="s">
        <v>60</v>
      </c>
      <c r="B195" s="19" t="s">
        <v>61</v>
      </c>
      <c r="C195" s="20" t="s">
        <v>62</v>
      </c>
      <c r="D195" s="20" t="s">
        <v>63</v>
      </c>
      <c r="E195" s="20" t="s">
        <v>64</v>
      </c>
      <c r="F195" s="20" t="s">
        <v>65</v>
      </c>
      <c r="G195" s="20" t="s">
        <v>66</v>
      </c>
      <c r="H195" s="20" t="s">
        <v>67</v>
      </c>
      <c r="I195" s="20" t="s">
        <v>68</v>
      </c>
      <c r="J195" s="21" t="s">
        <v>69</v>
      </c>
      <c r="K195" s="19" t="s">
        <v>70</v>
      </c>
      <c r="L195" s="20" t="s">
        <v>71</v>
      </c>
      <c r="M195" s="20" t="s">
        <v>72</v>
      </c>
      <c r="N195" s="20" t="s">
        <v>73</v>
      </c>
      <c r="O195" s="20" t="s">
        <v>74</v>
      </c>
      <c r="P195" s="20" t="s">
        <v>75</v>
      </c>
      <c r="Q195" s="20" t="s">
        <v>76</v>
      </c>
      <c r="R195" s="20" t="s">
        <v>77</v>
      </c>
      <c r="S195" s="20" t="s">
        <v>78</v>
      </c>
      <c r="T195" s="20" t="s">
        <v>79</v>
      </c>
      <c r="U195" s="20" t="s">
        <v>80</v>
      </c>
      <c r="V195" s="20" t="s">
        <v>81</v>
      </c>
      <c r="W195" s="20" t="s">
        <v>82</v>
      </c>
      <c r="X195" s="21" t="s">
        <v>83</v>
      </c>
    </row>
    <row r="196" spans="1:24" ht="38.25" x14ac:dyDescent="0.25">
      <c r="A196" s="54" t="s">
        <v>84</v>
      </c>
      <c r="B196" s="9">
        <v>1</v>
      </c>
      <c r="C196" s="22" t="s">
        <v>306</v>
      </c>
      <c r="D196" s="22" t="s">
        <v>307</v>
      </c>
      <c r="E196" s="22" t="s">
        <v>84</v>
      </c>
      <c r="F196" s="22" t="s">
        <v>84</v>
      </c>
      <c r="G196" s="22" t="s">
        <v>84</v>
      </c>
      <c r="H196" s="23" t="s">
        <v>86</v>
      </c>
      <c r="I196" s="24">
        <v>18</v>
      </c>
      <c r="J196" s="58"/>
      <c r="K196" s="9">
        <v>1</v>
      </c>
      <c r="L196" s="25"/>
      <c r="M196" s="26"/>
      <c r="N196" s="27">
        <f>IF(M196&gt;0,ROUND(L196/M196,4),0)</f>
        <v>0</v>
      </c>
      <c r="O196" s="28"/>
      <c r="P196" s="29"/>
      <c r="Q196" s="27">
        <f>ROUND(ROUND(N196,4)*(1-O196),4)</f>
        <v>0</v>
      </c>
      <c r="R196" s="27">
        <f>ROUND(ROUND(Q196,4)*(1+P196),4)</f>
        <v>0</v>
      </c>
      <c r="S196" s="27">
        <f>ROUND($I196*Q196,4)</f>
        <v>0</v>
      </c>
      <c r="T196" s="27">
        <f>ROUND($I196*R196,4)</f>
        <v>0</v>
      </c>
      <c r="U196" s="30"/>
      <c r="V196" s="30"/>
      <c r="W196" s="30"/>
      <c r="X196" s="31"/>
    </row>
    <row r="197" spans="1:24" ht="13.5" thickBot="1" x14ac:dyDescent="0.3">
      <c r="A197" s="56" t="s">
        <v>84</v>
      </c>
      <c r="B197" s="13">
        <v>2</v>
      </c>
      <c r="C197" s="42" t="s">
        <v>308</v>
      </c>
      <c r="D197" s="42" t="s">
        <v>84</v>
      </c>
      <c r="E197" s="42" t="s">
        <v>84</v>
      </c>
      <c r="F197" s="42" t="s">
        <v>84</v>
      </c>
      <c r="G197" s="42" t="s">
        <v>84</v>
      </c>
      <c r="H197" s="43" t="s">
        <v>86</v>
      </c>
      <c r="I197" s="44">
        <v>18</v>
      </c>
      <c r="J197" s="60"/>
      <c r="K197" s="13">
        <v>1</v>
      </c>
      <c r="L197" s="45"/>
      <c r="M197" s="46"/>
      <c r="N197" s="47">
        <f>IF(M197&gt;0,ROUND(L197/M197,4),0)</f>
        <v>0</v>
      </c>
      <c r="O197" s="48"/>
      <c r="P197" s="49"/>
      <c r="Q197" s="47">
        <f>ROUND(ROUND(N197,4)*(1-O197),4)</f>
        <v>0</v>
      </c>
      <c r="R197" s="47">
        <f>ROUND(ROUND(Q197,4)*(1+P197),4)</f>
        <v>0</v>
      </c>
      <c r="S197" s="47">
        <f>ROUND($I197*Q197,4)</f>
        <v>0</v>
      </c>
      <c r="T197" s="47">
        <f>ROUND($I197*R197,4)</f>
        <v>0</v>
      </c>
      <c r="U197" s="50"/>
      <c r="V197" s="50"/>
      <c r="W197" s="50"/>
      <c r="X197" s="51"/>
    </row>
    <row r="198" spans="1:24" ht="13.5" thickBot="1" x14ac:dyDescent="0.3">
      <c r="R198" s="61" t="s">
        <v>119</v>
      </c>
      <c r="S198" s="62">
        <f>SUM(S196:S197)</f>
        <v>0</v>
      </c>
      <c r="T198" s="63">
        <f>SUM(T196:T197)</f>
        <v>0</v>
      </c>
    </row>
    <row r="200" spans="1:24" ht="13.5" thickBot="1" x14ac:dyDescent="0.3"/>
    <row r="201" spans="1:24" ht="13.5" thickBot="1" x14ac:dyDescent="0.3">
      <c r="A201" s="52" t="s">
        <v>55</v>
      </c>
      <c r="B201" s="57" t="s">
        <v>309</v>
      </c>
      <c r="C201" s="18" t="s">
        <v>310</v>
      </c>
      <c r="D201" s="18"/>
      <c r="E201" s="18"/>
      <c r="F201" s="18"/>
      <c r="G201" s="18"/>
      <c r="H201" s="18" t="s">
        <v>58</v>
      </c>
      <c r="I201" s="18"/>
      <c r="J201" s="8"/>
      <c r="K201" s="7"/>
      <c r="L201" s="18" t="s">
        <v>311</v>
      </c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8"/>
    </row>
    <row r="202" spans="1:24" ht="51.75" thickBot="1" x14ac:dyDescent="0.3">
      <c r="A202" s="53" t="s">
        <v>60</v>
      </c>
      <c r="B202" s="19" t="s">
        <v>61</v>
      </c>
      <c r="C202" s="20" t="s">
        <v>62</v>
      </c>
      <c r="D202" s="20" t="s">
        <v>63</v>
      </c>
      <c r="E202" s="20" t="s">
        <v>64</v>
      </c>
      <c r="F202" s="20" t="s">
        <v>65</v>
      </c>
      <c r="G202" s="20" t="s">
        <v>66</v>
      </c>
      <c r="H202" s="20" t="s">
        <v>67</v>
      </c>
      <c r="I202" s="20" t="s">
        <v>68</v>
      </c>
      <c r="J202" s="21" t="s">
        <v>69</v>
      </c>
      <c r="K202" s="19" t="s">
        <v>70</v>
      </c>
      <c r="L202" s="20" t="s">
        <v>71</v>
      </c>
      <c r="M202" s="20" t="s">
        <v>72</v>
      </c>
      <c r="N202" s="20" t="s">
        <v>73</v>
      </c>
      <c r="O202" s="20" t="s">
        <v>74</v>
      </c>
      <c r="P202" s="20" t="s">
        <v>75</v>
      </c>
      <c r="Q202" s="20" t="s">
        <v>76</v>
      </c>
      <c r="R202" s="20" t="s">
        <v>77</v>
      </c>
      <c r="S202" s="20" t="s">
        <v>78</v>
      </c>
      <c r="T202" s="20" t="s">
        <v>79</v>
      </c>
      <c r="U202" s="20" t="s">
        <v>80</v>
      </c>
      <c r="V202" s="20" t="s">
        <v>81</v>
      </c>
      <c r="W202" s="20" t="s">
        <v>82</v>
      </c>
      <c r="X202" s="21" t="s">
        <v>83</v>
      </c>
    </row>
    <row r="203" spans="1:24" x14ac:dyDescent="0.25">
      <c r="A203" s="54" t="s">
        <v>84</v>
      </c>
      <c r="B203" s="9">
        <v>1</v>
      </c>
      <c r="C203" s="22" t="s">
        <v>232</v>
      </c>
      <c r="D203" s="22" t="s">
        <v>312</v>
      </c>
      <c r="E203" s="22" t="s">
        <v>313</v>
      </c>
      <c r="F203" s="22" t="s">
        <v>314</v>
      </c>
      <c r="G203" s="22" t="s">
        <v>84</v>
      </c>
      <c r="H203" s="23" t="s">
        <v>86</v>
      </c>
      <c r="I203" s="24">
        <v>15</v>
      </c>
      <c r="J203" s="58"/>
      <c r="K203" s="9">
        <v>1</v>
      </c>
      <c r="L203" s="25"/>
      <c r="M203" s="26"/>
      <c r="N203" s="27">
        <f>IF(M203&gt;0,ROUND(L203/M203,4),0)</f>
        <v>0</v>
      </c>
      <c r="O203" s="28"/>
      <c r="P203" s="29"/>
      <c r="Q203" s="27">
        <f>ROUND(ROUND(N203,4)*(1-O203),4)</f>
        <v>0</v>
      </c>
      <c r="R203" s="27">
        <f>ROUND(ROUND(Q203,4)*(1+P203),4)</f>
        <v>0</v>
      </c>
      <c r="S203" s="27">
        <f>ROUND($I203*Q203,4)</f>
        <v>0</v>
      </c>
      <c r="T203" s="27">
        <f>ROUND($I203*R203,4)</f>
        <v>0</v>
      </c>
      <c r="U203" s="30"/>
      <c r="V203" s="30"/>
      <c r="W203" s="30"/>
      <c r="X203" s="31"/>
    </row>
    <row r="204" spans="1:24" x14ac:dyDescent="0.25">
      <c r="A204" s="55" t="s">
        <v>84</v>
      </c>
      <c r="B204" s="11">
        <v>2</v>
      </c>
      <c r="C204" s="32" t="s">
        <v>315</v>
      </c>
      <c r="D204" s="32" t="s">
        <v>316</v>
      </c>
      <c r="E204" s="32" t="s">
        <v>84</v>
      </c>
      <c r="F204" s="32" t="s">
        <v>84</v>
      </c>
      <c r="G204" s="32" t="s">
        <v>84</v>
      </c>
      <c r="H204" s="33" t="s">
        <v>86</v>
      </c>
      <c r="I204" s="34">
        <v>15</v>
      </c>
      <c r="J204" s="59"/>
      <c r="K204" s="11">
        <v>1</v>
      </c>
      <c r="L204" s="35"/>
      <c r="M204" s="36"/>
      <c r="N204" s="37">
        <f>IF(M204&gt;0,ROUND(L204/M204,4),0)</f>
        <v>0</v>
      </c>
      <c r="O204" s="38"/>
      <c r="P204" s="39"/>
      <c r="Q204" s="37">
        <f>ROUND(ROUND(N204,4)*(1-O204),4)</f>
        <v>0</v>
      </c>
      <c r="R204" s="37">
        <f>ROUND(ROUND(Q204,4)*(1+P204),4)</f>
        <v>0</v>
      </c>
      <c r="S204" s="37">
        <f>ROUND($I204*Q204,4)</f>
        <v>0</v>
      </c>
      <c r="T204" s="37">
        <f>ROUND($I204*R204,4)</f>
        <v>0</v>
      </c>
      <c r="U204" s="40"/>
      <c r="V204" s="40"/>
      <c r="W204" s="40"/>
      <c r="X204" s="41"/>
    </row>
    <row r="205" spans="1:24" x14ac:dyDescent="0.25">
      <c r="A205" s="55" t="s">
        <v>84</v>
      </c>
      <c r="B205" s="11">
        <v>3</v>
      </c>
      <c r="C205" s="32" t="s">
        <v>317</v>
      </c>
      <c r="D205" s="32" t="s">
        <v>318</v>
      </c>
      <c r="E205" s="32" t="s">
        <v>84</v>
      </c>
      <c r="F205" s="32" t="s">
        <v>84</v>
      </c>
      <c r="G205" s="32" t="s">
        <v>84</v>
      </c>
      <c r="H205" s="33" t="s">
        <v>86</v>
      </c>
      <c r="I205" s="34">
        <v>15</v>
      </c>
      <c r="J205" s="59"/>
      <c r="K205" s="11">
        <v>1</v>
      </c>
      <c r="L205" s="35"/>
      <c r="M205" s="36"/>
      <c r="N205" s="37">
        <f>IF(M205&gt;0,ROUND(L205/M205,4),0)</f>
        <v>0</v>
      </c>
      <c r="O205" s="38"/>
      <c r="P205" s="39"/>
      <c r="Q205" s="37">
        <f>ROUND(ROUND(N205,4)*(1-O205),4)</f>
        <v>0</v>
      </c>
      <c r="R205" s="37">
        <f>ROUND(ROUND(Q205,4)*(1+P205),4)</f>
        <v>0</v>
      </c>
      <c r="S205" s="37">
        <f>ROUND($I205*Q205,4)</f>
        <v>0</v>
      </c>
      <c r="T205" s="37">
        <f>ROUND($I205*R205,4)</f>
        <v>0</v>
      </c>
      <c r="U205" s="40"/>
      <c r="V205" s="40"/>
      <c r="W205" s="40"/>
      <c r="X205" s="41"/>
    </row>
    <row r="206" spans="1:24" x14ac:dyDescent="0.25">
      <c r="A206" s="55" t="s">
        <v>84</v>
      </c>
      <c r="B206" s="11">
        <v>4</v>
      </c>
      <c r="C206" s="32" t="s">
        <v>319</v>
      </c>
      <c r="D206" s="32" t="s">
        <v>320</v>
      </c>
      <c r="E206" s="32" t="s">
        <v>321</v>
      </c>
      <c r="F206" s="32" t="s">
        <v>84</v>
      </c>
      <c r="G206" s="32" t="s">
        <v>84</v>
      </c>
      <c r="H206" s="33" t="s">
        <v>86</v>
      </c>
      <c r="I206" s="34">
        <v>15</v>
      </c>
      <c r="J206" s="59"/>
      <c r="K206" s="11">
        <v>1</v>
      </c>
      <c r="L206" s="35"/>
      <c r="M206" s="36"/>
      <c r="N206" s="37">
        <f>IF(M206&gt;0,ROUND(L206/M206,4),0)</f>
        <v>0</v>
      </c>
      <c r="O206" s="38"/>
      <c r="P206" s="39"/>
      <c r="Q206" s="37">
        <f>ROUND(ROUND(N206,4)*(1-O206),4)</f>
        <v>0</v>
      </c>
      <c r="R206" s="37">
        <f>ROUND(ROUND(Q206,4)*(1+P206),4)</f>
        <v>0</v>
      </c>
      <c r="S206" s="37">
        <f>ROUND($I206*Q206,4)</f>
        <v>0</v>
      </c>
      <c r="T206" s="37">
        <f>ROUND($I206*R206,4)</f>
        <v>0</v>
      </c>
      <c r="U206" s="40"/>
      <c r="V206" s="40"/>
      <c r="W206" s="40"/>
      <c r="X206" s="41"/>
    </row>
    <row r="207" spans="1:24" x14ac:dyDescent="0.25">
      <c r="A207" s="55" t="s">
        <v>84</v>
      </c>
      <c r="B207" s="11">
        <v>5</v>
      </c>
      <c r="C207" s="32" t="s">
        <v>306</v>
      </c>
      <c r="D207" s="32" t="s">
        <v>318</v>
      </c>
      <c r="E207" s="32" t="s">
        <v>84</v>
      </c>
      <c r="F207" s="32" t="s">
        <v>84</v>
      </c>
      <c r="G207" s="32" t="s">
        <v>84</v>
      </c>
      <c r="H207" s="33" t="s">
        <v>86</v>
      </c>
      <c r="I207" s="34">
        <v>15</v>
      </c>
      <c r="J207" s="59"/>
      <c r="K207" s="11">
        <v>1</v>
      </c>
      <c r="L207" s="35"/>
      <c r="M207" s="36"/>
      <c r="N207" s="37">
        <f>IF(M207&gt;0,ROUND(L207/M207,4),0)</f>
        <v>0</v>
      </c>
      <c r="O207" s="38"/>
      <c r="P207" s="39"/>
      <c r="Q207" s="37">
        <f>ROUND(ROUND(N207,4)*(1-O207),4)</f>
        <v>0</v>
      </c>
      <c r="R207" s="37">
        <f>ROUND(ROUND(Q207,4)*(1+P207),4)</f>
        <v>0</v>
      </c>
      <c r="S207" s="37">
        <f>ROUND($I207*Q207,4)</f>
        <v>0</v>
      </c>
      <c r="T207" s="37">
        <f>ROUND($I207*R207,4)</f>
        <v>0</v>
      </c>
      <c r="U207" s="40"/>
      <c r="V207" s="40"/>
      <c r="W207" s="40"/>
      <c r="X207" s="41"/>
    </row>
    <row r="208" spans="1:24" x14ac:dyDescent="0.25">
      <c r="A208" s="55" t="s">
        <v>84</v>
      </c>
      <c r="B208" s="11">
        <v>6</v>
      </c>
      <c r="C208" s="32" t="s">
        <v>322</v>
      </c>
      <c r="D208" s="32" t="s">
        <v>323</v>
      </c>
      <c r="E208" s="32" t="s">
        <v>324</v>
      </c>
      <c r="F208" s="32" t="s">
        <v>84</v>
      </c>
      <c r="G208" s="32" t="s">
        <v>84</v>
      </c>
      <c r="H208" s="33" t="s">
        <v>86</v>
      </c>
      <c r="I208" s="34">
        <v>15</v>
      </c>
      <c r="J208" s="59"/>
      <c r="K208" s="11">
        <v>1</v>
      </c>
      <c r="L208" s="35"/>
      <c r="M208" s="36"/>
      <c r="N208" s="37">
        <f>IF(M208&gt;0,ROUND(L208/M208,4),0)</f>
        <v>0</v>
      </c>
      <c r="O208" s="38"/>
      <c r="P208" s="39"/>
      <c r="Q208" s="37">
        <f>ROUND(ROUND(N208,4)*(1-O208),4)</f>
        <v>0</v>
      </c>
      <c r="R208" s="37">
        <f>ROUND(ROUND(Q208,4)*(1+P208),4)</f>
        <v>0</v>
      </c>
      <c r="S208" s="37">
        <f>ROUND($I208*Q208,4)</f>
        <v>0</v>
      </c>
      <c r="T208" s="37">
        <f>ROUND($I208*R208,4)</f>
        <v>0</v>
      </c>
      <c r="U208" s="40"/>
      <c r="V208" s="40"/>
      <c r="W208" s="40"/>
      <c r="X208" s="41"/>
    </row>
    <row r="209" spans="1:24" x14ac:dyDescent="0.25">
      <c r="A209" s="55" t="s">
        <v>84</v>
      </c>
      <c r="B209" s="11">
        <v>7</v>
      </c>
      <c r="C209" s="32" t="s">
        <v>325</v>
      </c>
      <c r="D209" s="32" t="s">
        <v>326</v>
      </c>
      <c r="E209" s="32" t="s">
        <v>327</v>
      </c>
      <c r="F209" s="32" t="s">
        <v>84</v>
      </c>
      <c r="G209" s="32" t="s">
        <v>84</v>
      </c>
      <c r="H209" s="33" t="s">
        <v>86</v>
      </c>
      <c r="I209" s="34">
        <v>15</v>
      </c>
      <c r="J209" s="59"/>
      <c r="K209" s="11">
        <v>1</v>
      </c>
      <c r="L209" s="35"/>
      <c r="M209" s="36"/>
      <c r="N209" s="37">
        <f>IF(M209&gt;0,ROUND(L209/M209,4),0)</f>
        <v>0</v>
      </c>
      <c r="O209" s="38"/>
      <c r="P209" s="39"/>
      <c r="Q209" s="37">
        <f>ROUND(ROUND(N209,4)*(1-O209),4)</f>
        <v>0</v>
      </c>
      <c r="R209" s="37">
        <f>ROUND(ROUND(Q209,4)*(1+P209),4)</f>
        <v>0</v>
      </c>
      <c r="S209" s="37">
        <f>ROUND($I209*Q209,4)</f>
        <v>0</v>
      </c>
      <c r="T209" s="37">
        <f>ROUND($I209*R209,4)</f>
        <v>0</v>
      </c>
      <c r="U209" s="40"/>
      <c r="V209" s="40"/>
      <c r="W209" s="40"/>
      <c r="X209" s="41"/>
    </row>
    <row r="210" spans="1:24" ht="13.5" thickBot="1" x14ac:dyDescent="0.3">
      <c r="A210" s="56" t="s">
        <v>84</v>
      </c>
      <c r="B210" s="13">
        <v>8</v>
      </c>
      <c r="C210" s="42" t="s">
        <v>328</v>
      </c>
      <c r="D210" s="42" t="s">
        <v>84</v>
      </c>
      <c r="E210" s="42" t="s">
        <v>84</v>
      </c>
      <c r="F210" s="42" t="s">
        <v>84</v>
      </c>
      <c r="G210" s="42" t="s">
        <v>84</v>
      </c>
      <c r="H210" s="43" t="s">
        <v>86</v>
      </c>
      <c r="I210" s="44">
        <v>15</v>
      </c>
      <c r="J210" s="60"/>
      <c r="K210" s="13">
        <v>1</v>
      </c>
      <c r="L210" s="45"/>
      <c r="M210" s="46"/>
      <c r="N210" s="47">
        <f>IF(M210&gt;0,ROUND(L210/M210,4),0)</f>
        <v>0</v>
      </c>
      <c r="O210" s="48"/>
      <c r="P210" s="49"/>
      <c r="Q210" s="47">
        <f>ROUND(ROUND(N210,4)*(1-O210),4)</f>
        <v>0</v>
      </c>
      <c r="R210" s="47">
        <f>ROUND(ROUND(Q210,4)*(1+P210),4)</f>
        <v>0</v>
      </c>
      <c r="S210" s="47">
        <f>ROUND($I210*Q210,4)</f>
        <v>0</v>
      </c>
      <c r="T210" s="47">
        <f>ROUND($I210*R210,4)</f>
        <v>0</v>
      </c>
      <c r="U210" s="50"/>
      <c r="V210" s="50"/>
      <c r="W210" s="50"/>
      <c r="X210" s="51"/>
    </row>
    <row r="211" spans="1:24" ht="13.5" thickBot="1" x14ac:dyDescent="0.3">
      <c r="R211" s="61" t="s">
        <v>119</v>
      </c>
      <c r="S211" s="62">
        <f>SUM(S203:S210)</f>
        <v>0</v>
      </c>
      <c r="T211" s="63">
        <f>SUM(T203:T210)</f>
        <v>0</v>
      </c>
    </row>
    <row r="213" spans="1:24" ht="13.5" thickBot="1" x14ac:dyDescent="0.3"/>
    <row r="214" spans="1:24" ht="13.5" thickBot="1" x14ac:dyDescent="0.3">
      <c r="A214" s="52" t="s">
        <v>55</v>
      </c>
      <c r="B214" s="57" t="s">
        <v>329</v>
      </c>
      <c r="C214" s="18" t="s">
        <v>330</v>
      </c>
      <c r="D214" s="18"/>
      <c r="E214" s="18"/>
      <c r="F214" s="18"/>
      <c r="G214" s="18"/>
      <c r="H214" s="18" t="s">
        <v>58</v>
      </c>
      <c r="I214" s="18"/>
      <c r="J214" s="8"/>
      <c r="K214" s="7"/>
      <c r="L214" s="18" t="s">
        <v>331</v>
      </c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8"/>
    </row>
    <row r="215" spans="1:24" ht="51.75" thickBot="1" x14ac:dyDescent="0.3">
      <c r="A215" s="53" t="s">
        <v>60</v>
      </c>
      <c r="B215" s="19" t="s">
        <v>61</v>
      </c>
      <c r="C215" s="20" t="s">
        <v>62</v>
      </c>
      <c r="D215" s="20" t="s">
        <v>63</v>
      </c>
      <c r="E215" s="20" t="s">
        <v>64</v>
      </c>
      <c r="F215" s="20" t="s">
        <v>65</v>
      </c>
      <c r="G215" s="20" t="s">
        <v>66</v>
      </c>
      <c r="H215" s="20" t="s">
        <v>67</v>
      </c>
      <c r="I215" s="20" t="s">
        <v>68</v>
      </c>
      <c r="J215" s="21" t="s">
        <v>69</v>
      </c>
      <c r="K215" s="19" t="s">
        <v>70</v>
      </c>
      <c r="L215" s="20" t="s">
        <v>71</v>
      </c>
      <c r="M215" s="20" t="s">
        <v>72</v>
      </c>
      <c r="N215" s="20" t="s">
        <v>73</v>
      </c>
      <c r="O215" s="20" t="s">
        <v>74</v>
      </c>
      <c r="P215" s="20" t="s">
        <v>75</v>
      </c>
      <c r="Q215" s="20" t="s">
        <v>76</v>
      </c>
      <c r="R215" s="20" t="s">
        <v>77</v>
      </c>
      <c r="S215" s="20" t="s">
        <v>78</v>
      </c>
      <c r="T215" s="20" t="s">
        <v>79</v>
      </c>
      <c r="U215" s="20" t="s">
        <v>80</v>
      </c>
      <c r="V215" s="20" t="s">
        <v>81</v>
      </c>
      <c r="W215" s="20" t="s">
        <v>82</v>
      </c>
      <c r="X215" s="21" t="s">
        <v>83</v>
      </c>
    </row>
    <row r="216" spans="1:24" x14ac:dyDescent="0.25">
      <c r="A216" s="54" t="s">
        <v>84</v>
      </c>
      <c r="B216" s="9">
        <v>1</v>
      </c>
      <c r="C216" s="22" t="s">
        <v>332</v>
      </c>
      <c r="D216" s="22" t="s">
        <v>333</v>
      </c>
      <c r="E216" s="22" t="s">
        <v>334</v>
      </c>
      <c r="F216" s="22" t="s">
        <v>84</v>
      </c>
      <c r="G216" s="22" t="s">
        <v>84</v>
      </c>
      <c r="H216" s="23" t="s">
        <v>86</v>
      </c>
      <c r="I216" s="24">
        <v>15</v>
      </c>
      <c r="J216" s="58"/>
      <c r="K216" s="9">
        <v>1</v>
      </c>
      <c r="L216" s="25"/>
      <c r="M216" s="26"/>
      <c r="N216" s="27">
        <f>IF(M216&gt;0,ROUND(L216/M216,4),0)</f>
        <v>0</v>
      </c>
      <c r="O216" s="28"/>
      <c r="P216" s="29"/>
      <c r="Q216" s="27">
        <f>ROUND(ROUND(N216,4)*(1-O216),4)</f>
        <v>0</v>
      </c>
      <c r="R216" s="27">
        <f>ROUND(ROUND(Q216,4)*(1+P216),4)</f>
        <v>0</v>
      </c>
      <c r="S216" s="27">
        <f>ROUND($I216*Q216,4)</f>
        <v>0</v>
      </c>
      <c r="T216" s="27">
        <f>ROUND($I216*R216,4)</f>
        <v>0</v>
      </c>
      <c r="U216" s="30"/>
      <c r="V216" s="30"/>
      <c r="W216" s="30"/>
      <c r="X216" s="31"/>
    </row>
    <row r="217" spans="1:24" x14ac:dyDescent="0.25">
      <c r="A217" s="55" t="s">
        <v>84</v>
      </c>
      <c r="B217" s="11">
        <v>2</v>
      </c>
      <c r="C217" s="32" t="s">
        <v>335</v>
      </c>
      <c r="D217" s="32" t="s">
        <v>84</v>
      </c>
      <c r="E217" s="32" t="s">
        <v>84</v>
      </c>
      <c r="F217" s="32" t="s">
        <v>84</v>
      </c>
      <c r="G217" s="32" t="s">
        <v>84</v>
      </c>
      <c r="H217" s="33" t="s">
        <v>86</v>
      </c>
      <c r="I217" s="34">
        <v>9</v>
      </c>
      <c r="J217" s="59"/>
      <c r="K217" s="11">
        <v>1</v>
      </c>
      <c r="L217" s="35"/>
      <c r="M217" s="36"/>
      <c r="N217" s="37">
        <f>IF(M217&gt;0,ROUND(L217/M217,4),0)</f>
        <v>0</v>
      </c>
      <c r="O217" s="38"/>
      <c r="P217" s="39"/>
      <c r="Q217" s="37">
        <f>ROUND(ROUND(N217,4)*(1-O217),4)</f>
        <v>0</v>
      </c>
      <c r="R217" s="37">
        <f>ROUND(ROUND(Q217,4)*(1+P217),4)</f>
        <v>0</v>
      </c>
      <c r="S217" s="37">
        <f>ROUND($I217*Q217,4)</f>
        <v>0</v>
      </c>
      <c r="T217" s="37">
        <f>ROUND($I217*R217,4)</f>
        <v>0</v>
      </c>
      <c r="U217" s="40"/>
      <c r="V217" s="40"/>
      <c r="W217" s="40"/>
      <c r="X217" s="41"/>
    </row>
    <row r="218" spans="1:24" ht="13.5" thickBot="1" x14ac:dyDescent="0.3">
      <c r="A218" s="56" t="s">
        <v>84</v>
      </c>
      <c r="B218" s="13">
        <v>3</v>
      </c>
      <c r="C218" s="42" t="s">
        <v>336</v>
      </c>
      <c r="D218" s="42" t="s">
        <v>84</v>
      </c>
      <c r="E218" s="42" t="s">
        <v>84</v>
      </c>
      <c r="F218" s="42" t="s">
        <v>84</v>
      </c>
      <c r="G218" s="42" t="s">
        <v>84</v>
      </c>
      <c r="H218" s="43" t="s">
        <v>86</v>
      </c>
      <c r="I218" s="44">
        <v>6</v>
      </c>
      <c r="J218" s="60"/>
      <c r="K218" s="13">
        <v>1</v>
      </c>
      <c r="L218" s="45"/>
      <c r="M218" s="46"/>
      <c r="N218" s="47">
        <f>IF(M218&gt;0,ROUND(L218/M218,4),0)</f>
        <v>0</v>
      </c>
      <c r="O218" s="48"/>
      <c r="P218" s="49"/>
      <c r="Q218" s="47">
        <f>ROUND(ROUND(N218,4)*(1-O218),4)</f>
        <v>0</v>
      </c>
      <c r="R218" s="47">
        <f>ROUND(ROUND(Q218,4)*(1+P218),4)</f>
        <v>0</v>
      </c>
      <c r="S218" s="47">
        <f>ROUND($I218*Q218,4)</f>
        <v>0</v>
      </c>
      <c r="T218" s="47">
        <f>ROUND($I218*R218,4)</f>
        <v>0</v>
      </c>
      <c r="U218" s="50"/>
      <c r="V218" s="50"/>
      <c r="W218" s="50"/>
      <c r="X218" s="51"/>
    </row>
    <row r="219" spans="1:24" ht="13.5" thickBot="1" x14ac:dyDescent="0.3">
      <c r="R219" s="61" t="s">
        <v>119</v>
      </c>
      <c r="S219" s="62">
        <f>SUM(S216:S218)</f>
        <v>0</v>
      </c>
      <c r="T219" s="63">
        <f>SUM(T216:T218)</f>
        <v>0</v>
      </c>
    </row>
  </sheetData>
  <sheetProtection algorithmName="SHA-512" hashValue="ECDTtl+N8UnUnCBQP1z+No3x+GK2JrgpjASHSEtviYvnhFcmmdhtFhlUQ2MEhp7gpNL2s2DRLf2ajFpv7kmEkQ==" saltValue="cnP1G0K389Rtl27dmHbJq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16-47/26&amp;RStran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1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8.42578125" style="1" customWidth="1"/>
    <col min="4" max="4" width="51.140625" style="1" customWidth="1"/>
    <col min="5" max="5" width="47.5703125" style="1" customWidth="1"/>
    <col min="6" max="6" width="12.42578125" style="1" customWidth="1"/>
    <col min="7" max="7" width="8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52</v>
      </c>
    </row>
    <row r="5" spans="1:24" ht="18" x14ac:dyDescent="0.25">
      <c r="B5" s="65" t="s">
        <v>337</v>
      </c>
      <c r="C5" s="2" t="s">
        <v>338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55</v>
      </c>
      <c r="B11" s="57" t="s">
        <v>56</v>
      </c>
      <c r="C11" s="18" t="s">
        <v>339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340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1" t="s">
        <v>83</v>
      </c>
    </row>
    <row r="13" spans="1:24" x14ac:dyDescent="0.25">
      <c r="A13" s="54" t="s">
        <v>84</v>
      </c>
      <c r="B13" s="9">
        <v>1</v>
      </c>
      <c r="C13" s="22" t="s">
        <v>341</v>
      </c>
      <c r="D13" s="22" t="s">
        <v>342</v>
      </c>
      <c r="E13" s="22" t="s">
        <v>343</v>
      </c>
      <c r="F13" s="22" t="s">
        <v>84</v>
      </c>
      <c r="G13" s="22" t="s">
        <v>84</v>
      </c>
      <c r="H13" s="23" t="s">
        <v>86</v>
      </c>
      <c r="I13" s="24">
        <v>150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ht="25.5" x14ac:dyDescent="0.25">
      <c r="A14" s="55" t="s">
        <v>84</v>
      </c>
      <c r="B14" s="11">
        <v>2</v>
      </c>
      <c r="C14" s="32" t="s">
        <v>344</v>
      </c>
      <c r="D14" s="32" t="s">
        <v>345</v>
      </c>
      <c r="E14" s="32" t="s">
        <v>346</v>
      </c>
      <c r="F14" s="32" t="s">
        <v>347</v>
      </c>
      <c r="G14" s="32" t="s">
        <v>84</v>
      </c>
      <c r="H14" s="33" t="s">
        <v>86</v>
      </c>
      <c r="I14" s="34">
        <v>150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ht="13.5" thickBot="1" x14ac:dyDescent="0.3">
      <c r="A15" s="56" t="s">
        <v>84</v>
      </c>
      <c r="B15" s="13">
        <v>3</v>
      </c>
      <c r="C15" s="42" t="s">
        <v>348</v>
      </c>
      <c r="D15" s="42" t="s">
        <v>349</v>
      </c>
      <c r="E15" s="42" t="s">
        <v>350</v>
      </c>
      <c r="F15" s="42" t="s">
        <v>84</v>
      </c>
      <c r="G15" s="42" t="s">
        <v>84</v>
      </c>
      <c r="H15" s="43" t="s">
        <v>86</v>
      </c>
      <c r="I15" s="44">
        <v>150</v>
      </c>
      <c r="J15" s="60"/>
      <c r="K15" s="13">
        <v>1</v>
      </c>
      <c r="L15" s="45"/>
      <c r="M15" s="46"/>
      <c r="N15" s="47">
        <f>IF(M15&gt;0,ROUND(L15/M15,4),0)</f>
        <v>0</v>
      </c>
      <c r="O15" s="48"/>
      <c r="P15" s="49"/>
      <c r="Q15" s="47">
        <f>ROUND(ROUND(N15,4)*(1-O15),4)</f>
        <v>0</v>
      </c>
      <c r="R15" s="47">
        <f>ROUND(ROUND(Q15,4)*(1+P15),4)</f>
        <v>0</v>
      </c>
      <c r="S15" s="47">
        <f>ROUND($I15*Q15,4)</f>
        <v>0</v>
      </c>
      <c r="T15" s="47">
        <f>ROUND($I15*R15,4)</f>
        <v>0</v>
      </c>
      <c r="U15" s="50"/>
      <c r="V15" s="50"/>
      <c r="W15" s="50"/>
      <c r="X15" s="51"/>
    </row>
    <row r="16" spans="1:24" ht="13.5" thickBot="1" x14ac:dyDescent="0.3">
      <c r="R16" s="61" t="s">
        <v>119</v>
      </c>
      <c r="S16" s="62">
        <f>SUM(S13:S15)</f>
        <v>0</v>
      </c>
      <c r="T16" s="63">
        <f>SUM(T13:T15)</f>
        <v>0</v>
      </c>
    </row>
    <row r="18" spans="1:24" ht="13.5" thickBot="1" x14ac:dyDescent="0.3"/>
    <row r="19" spans="1:24" ht="13.5" thickBot="1" x14ac:dyDescent="0.3">
      <c r="A19" s="52" t="s">
        <v>55</v>
      </c>
      <c r="B19" s="57" t="s">
        <v>120</v>
      </c>
      <c r="C19" s="18" t="s">
        <v>351</v>
      </c>
      <c r="D19" s="18"/>
      <c r="E19" s="18"/>
      <c r="F19" s="18"/>
      <c r="G19" s="18"/>
      <c r="H19" s="18" t="s">
        <v>58</v>
      </c>
      <c r="I19" s="18"/>
      <c r="J19" s="8"/>
      <c r="K19" s="7"/>
      <c r="L19" s="18" t="s">
        <v>352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8"/>
    </row>
    <row r="20" spans="1:24" ht="51.75" thickBot="1" x14ac:dyDescent="0.3">
      <c r="A20" s="53" t="s">
        <v>60</v>
      </c>
      <c r="B20" s="19" t="s">
        <v>61</v>
      </c>
      <c r="C20" s="20" t="s">
        <v>62</v>
      </c>
      <c r="D20" s="20" t="s">
        <v>63</v>
      </c>
      <c r="E20" s="20" t="s">
        <v>64</v>
      </c>
      <c r="F20" s="20" t="s">
        <v>65</v>
      </c>
      <c r="G20" s="20" t="s">
        <v>66</v>
      </c>
      <c r="H20" s="20" t="s">
        <v>67</v>
      </c>
      <c r="I20" s="20" t="s">
        <v>68</v>
      </c>
      <c r="J20" s="21" t="s">
        <v>69</v>
      </c>
      <c r="K20" s="19" t="s">
        <v>70</v>
      </c>
      <c r="L20" s="20" t="s">
        <v>71</v>
      </c>
      <c r="M20" s="20" t="s">
        <v>72</v>
      </c>
      <c r="N20" s="20" t="s">
        <v>73</v>
      </c>
      <c r="O20" s="20" t="s">
        <v>74</v>
      </c>
      <c r="P20" s="20" t="s">
        <v>75</v>
      </c>
      <c r="Q20" s="20" t="s">
        <v>76</v>
      </c>
      <c r="R20" s="20" t="s">
        <v>77</v>
      </c>
      <c r="S20" s="20" t="s">
        <v>78</v>
      </c>
      <c r="T20" s="20" t="s">
        <v>79</v>
      </c>
      <c r="U20" s="20" t="s">
        <v>80</v>
      </c>
      <c r="V20" s="20" t="s">
        <v>81</v>
      </c>
      <c r="W20" s="20" t="s">
        <v>82</v>
      </c>
      <c r="X20" s="21" t="s">
        <v>83</v>
      </c>
    </row>
    <row r="21" spans="1:24" ht="63.75" x14ac:dyDescent="0.25">
      <c r="A21" s="54" t="s">
        <v>84</v>
      </c>
      <c r="B21" s="9">
        <v>1</v>
      </c>
      <c r="C21" s="22" t="s">
        <v>353</v>
      </c>
      <c r="D21" s="22" t="s">
        <v>354</v>
      </c>
      <c r="E21" s="22" t="s">
        <v>143</v>
      </c>
      <c r="F21" s="22" t="s">
        <v>84</v>
      </c>
      <c r="G21" s="22" t="s">
        <v>84</v>
      </c>
      <c r="H21" s="23" t="s">
        <v>86</v>
      </c>
      <c r="I21" s="24">
        <v>300</v>
      </c>
      <c r="J21" s="58"/>
      <c r="K21" s="9">
        <v>1</v>
      </c>
      <c r="L21" s="25"/>
      <c r="M21" s="26"/>
      <c r="N21" s="27">
        <f>IF(M21&gt;0,ROUND(L21/M21,4),0)</f>
        <v>0</v>
      </c>
      <c r="O21" s="28"/>
      <c r="P21" s="29"/>
      <c r="Q21" s="27">
        <f>ROUND(ROUND(N21,4)*(1-O21),4)</f>
        <v>0</v>
      </c>
      <c r="R21" s="27">
        <f>ROUND(ROUND(Q21,4)*(1+P21),4)</f>
        <v>0</v>
      </c>
      <c r="S21" s="27">
        <f>ROUND($I21*Q21,4)</f>
        <v>0</v>
      </c>
      <c r="T21" s="27">
        <f>ROUND($I21*R21,4)</f>
        <v>0</v>
      </c>
      <c r="U21" s="30"/>
      <c r="V21" s="30"/>
      <c r="W21" s="30"/>
      <c r="X21" s="31"/>
    </row>
    <row r="22" spans="1:24" ht="38.25" x14ac:dyDescent="0.25">
      <c r="A22" s="55" t="s">
        <v>84</v>
      </c>
      <c r="B22" s="11">
        <v>2</v>
      </c>
      <c r="C22" s="32" t="s">
        <v>355</v>
      </c>
      <c r="D22" s="32" t="s">
        <v>356</v>
      </c>
      <c r="E22" s="32" t="s">
        <v>84</v>
      </c>
      <c r="F22" s="32" t="s">
        <v>84</v>
      </c>
      <c r="G22" s="32" t="s">
        <v>84</v>
      </c>
      <c r="H22" s="33" t="s">
        <v>86</v>
      </c>
      <c r="I22" s="34">
        <v>300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1"/>
    </row>
    <row r="23" spans="1:24" ht="13.5" thickBot="1" x14ac:dyDescent="0.3">
      <c r="A23" s="56" t="s">
        <v>84</v>
      </c>
      <c r="B23" s="13">
        <v>3</v>
      </c>
      <c r="C23" s="42" t="s">
        <v>357</v>
      </c>
      <c r="D23" s="42" t="s">
        <v>84</v>
      </c>
      <c r="E23" s="42" t="s">
        <v>84</v>
      </c>
      <c r="F23" s="42" t="s">
        <v>84</v>
      </c>
      <c r="G23" s="42" t="s">
        <v>84</v>
      </c>
      <c r="H23" s="43" t="s">
        <v>86</v>
      </c>
      <c r="I23" s="44">
        <v>300</v>
      </c>
      <c r="J23" s="60"/>
      <c r="K23" s="13">
        <v>1</v>
      </c>
      <c r="L23" s="45"/>
      <c r="M23" s="46"/>
      <c r="N23" s="47">
        <f>IF(M23&gt;0,ROUND(L23/M23,4),0)</f>
        <v>0</v>
      </c>
      <c r="O23" s="48"/>
      <c r="P23" s="49"/>
      <c r="Q23" s="47">
        <f>ROUND(ROUND(N23,4)*(1-O23),4)</f>
        <v>0</v>
      </c>
      <c r="R23" s="47">
        <f>ROUND(ROUND(Q23,4)*(1+P23),4)</f>
        <v>0</v>
      </c>
      <c r="S23" s="47">
        <f>ROUND($I23*Q23,4)</f>
        <v>0</v>
      </c>
      <c r="T23" s="47">
        <f>ROUND($I23*R23,4)</f>
        <v>0</v>
      </c>
      <c r="U23" s="50"/>
      <c r="V23" s="50"/>
      <c r="W23" s="50"/>
      <c r="X23" s="51"/>
    </row>
    <row r="24" spans="1:24" ht="13.5" thickBot="1" x14ac:dyDescent="0.3">
      <c r="R24" s="61" t="s">
        <v>119</v>
      </c>
      <c r="S24" s="62">
        <f>SUM(S21:S23)</f>
        <v>0</v>
      </c>
      <c r="T24" s="63">
        <f>SUM(T21:T23)</f>
        <v>0</v>
      </c>
    </row>
    <row r="26" spans="1:24" ht="13.5" thickBot="1" x14ac:dyDescent="0.3"/>
    <row r="27" spans="1:24" ht="13.5" thickBot="1" x14ac:dyDescent="0.3">
      <c r="A27" s="52" t="s">
        <v>55</v>
      </c>
      <c r="B27" s="57" t="s">
        <v>139</v>
      </c>
      <c r="C27" s="18" t="s">
        <v>358</v>
      </c>
      <c r="D27" s="18"/>
      <c r="E27" s="18"/>
      <c r="F27" s="18"/>
      <c r="G27" s="18"/>
      <c r="H27" s="18" t="s">
        <v>58</v>
      </c>
      <c r="I27" s="18"/>
      <c r="J27" s="8"/>
      <c r="K27" s="7"/>
      <c r="L27" s="18" t="s">
        <v>359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8"/>
    </row>
    <row r="28" spans="1:24" ht="51.75" thickBot="1" x14ac:dyDescent="0.3">
      <c r="A28" s="53" t="s">
        <v>60</v>
      </c>
      <c r="B28" s="19" t="s">
        <v>61</v>
      </c>
      <c r="C28" s="20" t="s">
        <v>62</v>
      </c>
      <c r="D28" s="20" t="s">
        <v>63</v>
      </c>
      <c r="E28" s="20" t="s">
        <v>64</v>
      </c>
      <c r="F28" s="20" t="s">
        <v>65</v>
      </c>
      <c r="G28" s="20" t="s">
        <v>66</v>
      </c>
      <c r="H28" s="20" t="s">
        <v>67</v>
      </c>
      <c r="I28" s="20" t="s">
        <v>68</v>
      </c>
      <c r="J28" s="21" t="s">
        <v>69</v>
      </c>
      <c r="K28" s="19" t="s">
        <v>70</v>
      </c>
      <c r="L28" s="20" t="s">
        <v>71</v>
      </c>
      <c r="M28" s="20" t="s">
        <v>72</v>
      </c>
      <c r="N28" s="20" t="s">
        <v>73</v>
      </c>
      <c r="O28" s="20" t="s">
        <v>74</v>
      </c>
      <c r="P28" s="20" t="s">
        <v>75</v>
      </c>
      <c r="Q28" s="20" t="s">
        <v>76</v>
      </c>
      <c r="R28" s="20" t="s">
        <v>77</v>
      </c>
      <c r="S28" s="20" t="s">
        <v>78</v>
      </c>
      <c r="T28" s="20" t="s">
        <v>79</v>
      </c>
      <c r="U28" s="20" t="s">
        <v>80</v>
      </c>
      <c r="V28" s="20" t="s">
        <v>81</v>
      </c>
      <c r="W28" s="20" t="s">
        <v>82</v>
      </c>
      <c r="X28" s="21" t="s">
        <v>83</v>
      </c>
    </row>
    <row r="29" spans="1:24" ht="51" x14ac:dyDescent="0.25">
      <c r="A29" s="54" t="s">
        <v>360</v>
      </c>
      <c r="B29" s="9">
        <v>1</v>
      </c>
      <c r="C29" s="22" t="s">
        <v>361</v>
      </c>
      <c r="D29" s="22" t="s">
        <v>362</v>
      </c>
      <c r="E29" s="22" t="s">
        <v>84</v>
      </c>
      <c r="F29" s="22" t="s">
        <v>84</v>
      </c>
      <c r="G29" s="22" t="s">
        <v>84</v>
      </c>
      <c r="H29" s="23" t="s">
        <v>86</v>
      </c>
      <c r="I29" s="24">
        <v>210</v>
      </c>
      <c r="J29" s="58"/>
      <c r="K29" s="9">
        <v>1</v>
      </c>
      <c r="L29" s="25"/>
      <c r="M29" s="26"/>
      <c r="N29" s="27">
        <f>IF(M29&gt;0,ROUND(L29/M29,4),0)</f>
        <v>0</v>
      </c>
      <c r="O29" s="28"/>
      <c r="P29" s="29"/>
      <c r="Q29" s="27">
        <f>ROUND(ROUND(N29,4)*(1-O29),4)</f>
        <v>0</v>
      </c>
      <c r="R29" s="27">
        <f>ROUND(ROUND(Q29,4)*(1+P29),4)</f>
        <v>0</v>
      </c>
      <c r="S29" s="27">
        <f>ROUND($I29*Q29,4)</f>
        <v>0</v>
      </c>
      <c r="T29" s="27">
        <f>ROUND($I29*R29,4)</f>
        <v>0</v>
      </c>
      <c r="U29" s="30"/>
      <c r="V29" s="30"/>
      <c r="W29" s="30"/>
      <c r="X29" s="31"/>
    </row>
    <row r="30" spans="1:24" ht="25.5" x14ac:dyDescent="0.25">
      <c r="A30" s="55" t="s">
        <v>363</v>
      </c>
      <c r="B30" s="11">
        <v>2</v>
      </c>
      <c r="C30" s="32" t="s">
        <v>364</v>
      </c>
      <c r="D30" s="32" t="s">
        <v>365</v>
      </c>
      <c r="E30" s="32" t="s">
        <v>84</v>
      </c>
      <c r="F30" s="32" t="s">
        <v>84</v>
      </c>
      <c r="G30" s="32" t="s">
        <v>84</v>
      </c>
      <c r="H30" s="33" t="s">
        <v>86</v>
      </c>
      <c r="I30" s="34">
        <v>18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1"/>
    </row>
    <row r="31" spans="1:24" ht="25.5" x14ac:dyDescent="0.25">
      <c r="A31" s="55" t="s">
        <v>366</v>
      </c>
      <c r="B31" s="11">
        <v>3</v>
      </c>
      <c r="C31" s="32" t="s">
        <v>367</v>
      </c>
      <c r="D31" s="32" t="s">
        <v>368</v>
      </c>
      <c r="E31" s="32" t="s">
        <v>84</v>
      </c>
      <c r="F31" s="32" t="s">
        <v>84</v>
      </c>
      <c r="G31" s="32" t="s">
        <v>84</v>
      </c>
      <c r="H31" s="33" t="s">
        <v>86</v>
      </c>
      <c r="I31" s="34">
        <v>210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1"/>
    </row>
    <row r="32" spans="1:24" ht="25.5" x14ac:dyDescent="0.25">
      <c r="A32" s="55" t="s">
        <v>369</v>
      </c>
      <c r="B32" s="11">
        <v>4</v>
      </c>
      <c r="C32" s="32" t="s">
        <v>370</v>
      </c>
      <c r="D32" s="32" t="s">
        <v>371</v>
      </c>
      <c r="E32" s="32" t="s">
        <v>84</v>
      </c>
      <c r="F32" s="32" t="s">
        <v>84</v>
      </c>
      <c r="G32" s="32" t="s">
        <v>84</v>
      </c>
      <c r="H32" s="33" t="s">
        <v>86</v>
      </c>
      <c r="I32" s="34">
        <v>18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1"/>
    </row>
    <row r="33" spans="1:24" ht="51" x14ac:dyDescent="0.25">
      <c r="A33" s="55" t="s">
        <v>372</v>
      </c>
      <c r="B33" s="11">
        <v>5</v>
      </c>
      <c r="C33" s="32" t="s">
        <v>373</v>
      </c>
      <c r="D33" s="32" t="s">
        <v>374</v>
      </c>
      <c r="E33" s="32" t="s">
        <v>84</v>
      </c>
      <c r="F33" s="32" t="s">
        <v>84</v>
      </c>
      <c r="G33" s="32" t="s">
        <v>84</v>
      </c>
      <c r="H33" s="33" t="s">
        <v>86</v>
      </c>
      <c r="I33" s="34">
        <v>228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1"/>
    </row>
    <row r="34" spans="1:24" ht="25.5" x14ac:dyDescent="0.25">
      <c r="A34" s="55" t="s">
        <v>375</v>
      </c>
      <c r="B34" s="11">
        <v>6</v>
      </c>
      <c r="C34" s="32" t="s">
        <v>376</v>
      </c>
      <c r="D34" s="32" t="s">
        <v>84</v>
      </c>
      <c r="E34" s="32" t="s">
        <v>84</v>
      </c>
      <c r="F34" s="32" t="s">
        <v>84</v>
      </c>
      <c r="G34" s="32" t="s">
        <v>84</v>
      </c>
      <c r="H34" s="33" t="s">
        <v>86</v>
      </c>
      <c r="I34" s="34">
        <v>9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1"/>
    </row>
    <row r="35" spans="1:24" ht="25.5" x14ac:dyDescent="0.25">
      <c r="A35" s="55" t="s">
        <v>377</v>
      </c>
      <c r="B35" s="11">
        <v>7</v>
      </c>
      <c r="C35" s="32" t="s">
        <v>378</v>
      </c>
      <c r="D35" s="32" t="s">
        <v>379</v>
      </c>
      <c r="E35" s="32" t="s">
        <v>84</v>
      </c>
      <c r="F35" s="32" t="s">
        <v>84</v>
      </c>
      <c r="G35" s="32" t="s">
        <v>84</v>
      </c>
      <c r="H35" s="33" t="s">
        <v>86</v>
      </c>
      <c r="I35" s="34">
        <v>522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1"/>
    </row>
    <row r="36" spans="1:24" ht="25.5" x14ac:dyDescent="0.25">
      <c r="A36" s="55" t="s">
        <v>380</v>
      </c>
      <c r="B36" s="11">
        <v>8</v>
      </c>
      <c r="C36" s="32" t="s">
        <v>381</v>
      </c>
      <c r="D36" s="32" t="s">
        <v>84</v>
      </c>
      <c r="E36" s="32" t="s">
        <v>84</v>
      </c>
      <c r="F36" s="32" t="s">
        <v>84</v>
      </c>
      <c r="G36" s="32" t="s">
        <v>84</v>
      </c>
      <c r="H36" s="33" t="s">
        <v>86</v>
      </c>
      <c r="I36" s="34">
        <v>18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1"/>
    </row>
    <row r="37" spans="1:24" ht="25.5" x14ac:dyDescent="0.25">
      <c r="A37" s="55" t="s">
        <v>382</v>
      </c>
      <c r="B37" s="11">
        <v>9</v>
      </c>
      <c r="C37" s="32" t="s">
        <v>383</v>
      </c>
      <c r="D37" s="32" t="s">
        <v>384</v>
      </c>
      <c r="E37" s="32" t="s">
        <v>84</v>
      </c>
      <c r="F37" s="32" t="s">
        <v>84</v>
      </c>
      <c r="G37" s="32" t="s">
        <v>84</v>
      </c>
      <c r="H37" s="33" t="s">
        <v>86</v>
      </c>
      <c r="I37" s="34">
        <v>3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1"/>
    </row>
    <row r="38" spans="1:24" ht="13.5" thickBot="1" x14ac:dyDescent="0.3">
      <c r="A38" s="56" t="s">
        <v>385</v>
      </c>
      <c r="B38" s="13">
        <v>10</v>
      </c>
      <c r="C38" s="42" t="s">
        <v>386</v>
      </c>
      <c r="D38" s="42" t="s">
        <v>84</v>
      </c>
      <c r="E38" s="42" t="s">
        <v>84</v>
      </c>
      <c r="F38" s="42" t="s">
        <v>84</v>
      </c>
      <c r="G38" s="42" t="s">
        <v>84</v>
      </c>
      <c r="H38" s="43" t="s">
        <v>86</v>
      </c>
      <c r="I38" s="44">
        <v>900</v>
      </c>
      <c r="J38" s="60"/>
      <c r="K38" s="13">
        <v>1</v>
      </c>
      <c r="L38" s="45"/>
      <c r="M38" s="46"/>
      <c r="N38" s="47">
        <f>IF(M38&gt;0,ROUND(L38/M38,4),0)</f>
        <v>0</v>
      </c>
      <c r="O38" s="48"/>
      <c r="P38" s="49"/>
      <c r="Q38" s="47">
        <f>ROUND(ROUND(N38,4)*(1-O38),4)</f>
        <v>0</v>
      </c>
      <c r="R38" s="47">
        <f>ROUND(ROUND(Q38,4)*(1+P38),4)</f>
        <v>0</v>
      </c>
      <c r="S38" s="47">
        <f>ROUND($I38*Q38,4)</f>
        <v>0</v>
      </c>
      <c r="T38" s="47">
        <f>ROUND($I38*R38,4)</f>
        <v>0</v>
      </c>
      <c r="U38" s="50"/>
      <c r="V38" s="50"/>
      <c r="W38" s="50"/>
      <c r="X38" s="51"/>
    </row>
    <row r="39" spans="1:24" ht="13.5" thickBot="1" x14ac:dyDescent="0.3">
      <c r="R39" s="61" t="s">
        <v>119</v>
      </c>
      <c r="S39" s="62">
        <f>SUM(S29:S38)</f>
        <v>0</v>
      </c>
      <c r="T39" s="63">
        <f>SUM(T29:T38)</f>
        <v>0</v>
      </c>
    </row>
    <row r="41" spans="1:24" ht="13.5" thickBot="1" x14ac:dyDescent="0.3"/>
    <row r="42" spans="1:24" ht="13.5" thickBot="1" x14ac:dyDescent="0.3">
      <c r="A42" s="52" t="s">
        <v>55</v>
      </c>
      <c r="B42" s="57" t="s">
        <v>158</v>
      </c>
      <c r="C42" s="18" t="s">
        <v>387</v>
      </c>
      <c r="D42" s="18"/>
      <c r="E42" s="18"/>
      <c r="F42" s="18"/>
      <c r="G42" s="18"/>
      <c r="H42" s="18" t="s">
        <v>58</v>
      </c>
      <c r="I42" s="18"/>
      <c r="J42" s="8"/>
      <c r="K42" s="7"/>
      <c r="L42" s="18" t="s">
        <v>388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8"/>
    </row>
    <row r="43" spans="1:24" ht="51.75" thickBot="1" x14ac:dyDescent="0.3">
      <c r="A43" s="53" t="s">
        <v>60</v>
      </c>
      <c r="B43" s="19" t="s">
        <v>61</v>
      </c>
      <c r="C43" s="20" t="s">
        <v>62</v>
      </c>
      <c r="D43" s="20" t="s">
        <v>63</v>
      </c>
      <c r="E43" s="20" t="s">
        <v>64</v>
      </c>
      <c r="F43" s="20" t="s">
        <v>65</v>
      </c>
      <c r="G43" s="20" t="s">
        <v>66</v>
      </c>
      <c r="H43" s="20" t="s">
        <v>67</v>
      </c>
      <c r="I43" s="20" t="s">
        <v>68</v>
      </c>
      <c r="J43" s="21" t="s">
        <v>69</v>
      </c>
      <c r="K43" s="19" t="s">
        <v>70</v>
      </c>
      <c r="L43" s="20" t="s">
        <v>71</v>
      </c>
      <c r="M43" s="20" t="s">
        <v>72</v>
      </c>
      <c r="N43" s="20" t="s">
        <v>73</v>
      </c>
      <c r="O43" s="20" t="s">
        <v>74</v>
      </c>
      <c r="P43" s="20" t="s">
        <v>75</v>
      </c>
      <c r="Q43" s="20" t="s">
        <v>76</v>
      </c>
      <c r="R43" s="20" t="s">
        <v>77</v>
      </c>
      <c r="S43" s="20" t="s">
        <v>78</v>
      </c>
      <c r="T43" s="20" t="s">
        <v>79</v>
      </c>
      <c r="U43" s="20" t="s">
        <v>80</v>
      </c>
      <c r="V43" s="20" t="s">
        <v>81</v>
      </c>
      <c r="W43" s="20" t="s">
        <v>82</v>
      </c>
      <c r="X43" s="21" t="s">
        <v>83</v>
      </c>
    </row>
    <row r="44" spans="1:24" x14ac:dyDescent="0.25">
      <c r="A44" s="54" t="s">
        <v>84</v>
      </c>
      <c r="B44" s="9">
        <v>1</v>
      </c>
      <c r="C44" s="22" t="s">
        <v>389</v>
      </c>
      <c r="D44" s="22" t="s">
        <v>84</v>
      </c>
      <c r="E44" s="22" t="s">
        <v>84</v>
      </c>
      <c r="F44" s="22" t="s">
        <v>84</v>
      </c>
      <c r="G44" s="22" t="s">
        <v>84</v>
      </c>
      <c r="H44" s="23" t="s">
        <v>86</v>
      </c>
      <c r="I44" s="24">
        <v>42</v>
      </c>
      <c r="J44" s="58"/>
      <c r="K44" s="9">
        <v>1</v>
      </c>
      <c r="L44" s="25"/>
      <c r="M44" s="26"/>
      <c r="N44" s="27">
        <f>IF(M44&gt;0,ROUND(L44/M44,4),0)</f>
        <v>0</v>
      </c>
      <c r="O44" s="28"/>
      <c r="P44" s="29"/>
      <c r="Q44" s="27">
        <f>ROUND(ROUND(N44,4)*(1-O44),4)</f>
        <v>0</v>
      </c>
      <c r="R44" s="27">
        <f>ROUND(ROUND(Q44,4)*(1+P44),4)</f>
        <v>0</v>
      </c>
      <c r="S44" s="27">
        <f>ROUND($I44*Q44,4)</f>
        <v>0</v>
      </c>
      <c r="T44" s="27">
        <f>ROUND($I44*R44,4)</f>
        <v>0</v>
      </c>
      <c r="U44" s="30"/>
      <c r="V44" s="30"/>
      <c r="W44" s="30"/>
      <c r="X44" s="31"/>
    </row>
    <row r="45" spans="1:24" x14ac:dyDescent="0.25">
      <c r="A45" s="55" t="s">
        <v>84</v>
      </c>
      <c r="B45" s="11">
        <v>2</v>
      </c>
      <c r="C45" s="32" t="s">
        <v>390</v>
      </c>
      <c r="D45" s="32" t="s">
        <v>84</v>
      </c>
      <c r="E45" s="32" t="s">
        <v>84</v>
      </c>
      <c r="F45" s="32" t="s">
        <v>84</v>
      </c>
      <c r="G45" s="32" t="s">
        <v>84</v>
      </c>
      <c r="H45" s="33" t="s">
        <v>86</v>
      </c>
      <c r="I45" s="34">
        <v>51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1"/>
    </row>
    <row r="46" spans="1:24" x14ac:dyDescent="0.25">
      <c r="A46" s="55" t="s">
        <v>84</v>
      </c>
      <c r="B46" s="11">
        <v>3</v>
      </c>
      <c r="C46" s="32" t="s">
        <v>391</v>
      </c>
      <c r="D46" s="32" t="s">
        <v>84</v>
      </c>
      <c r="E46" s="32" t="s">
        <v>84</v>
      </c>
      <c r="F46" s="32" t="s">
        <v>84</v>
      </c>
      <c r="G46" s="32" t="s">
        <v>84</v>
      </c>
      <c r="H46" s="33" t="s">
        <v>86</v>
      </c>
      <c r="I46" s="34">
        <v>6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1"/>
    </row>
    <row r="47" spans="1:24" x14ac:dyDescent="0.25">
      <c r="A47" s="55" t="s">
        <v>84</v>
      </c>
      <c r="B47" s="11">
        <v>4</v>
      </c>
      <c r="C47" s="32" t="s">
        <v>392</v>
      </c>
      <c r="D47" s="32" t="s">
        <v>84</v>
      </c>
      <c r="E47" s="32" t="s">
        <v>84</v>
      </c>
      <c r="F47" s="32" t="s">
        <v>84</v>
      </c>
      <c r="G47" s="32" t="s">
        <v>84</v>
      </c>
      <c r="H47" s="33" t="s">
        <v>86</v>
      </c>
      <c r="I47" s="34">
        <v>90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1"/>
    </row>
    <row r="48" spans="1:24" ht="26.25" thickBot="1" x14ac:dyDescent="0.3">
      <c r="A48" s="56" t="s">
        <v>84</v>
      </c>
      <c r="B48" s="13">
        <v>5</v>
      </c>
      <c r="C48" s="42" t="s">
        <v>393</v>
      </c>
      <c r="D48" s="42" t="s">
        <v>84</v>
      </c>
      <c r="E48" s="42" t="s">
        <v>84</v>
      </c>
      <c r="F48" s="42" t="s">
        <v>84</v>
      </c>
      <c r="G48" s="42" t="s">
        <v>84</v>
      </c>
      <c r="H48" s="43" t="s">
        <v>86</v>
      </c>
      <c r="I48" s="44">
        <v>93</v>
      </c>
      <c r="J48" s="60"/>
      <c r="K48" s="13">
        <v>1</v>
      </c>
      <c r="L48" s="45"/>
      <c r="M48" s="46"/>
      <c r="N48" s="47">
        <f>IF(M48&gt;0,ROUND(L48/M48,4),0)</f>
        <v>0</v>
      </c>
      <c r="O48" s="48"/>
      <c r="P48" s="49"/>
      <c r="Q48" s="47">
        <f>ROUND(ROUND(N48,4)*(1-O48),4)</f>
        <v>0</v>
      </c>
      <c r="R48" s="47">
        <f>ROUND(ROUND(Q48,4)*(1+P48),4)</f>
        <v>0</v>
      </c>
      <c r="S48" s="47">
        <f>ROUND($I48*Q48,4)</f>
        <v>0</v>
      </c>
      <c r="T48" s="47">
        <f>ROUND($I48*R48,4)</f>
        <v>0</v>
      </c>
      <c r="U48" s="50"/>
      <c r="V48" s="50"/>
      <c r="W48" s="50"/>
      <c r="X48" s="51"/>
    </row>
    <row r="49" spans="1:24" ht="13.5" thickBot="1" x14ac:dyDescent="0.3">
      <c r="R49" s="61" t="s">
        <v>119</v>
      </c>
      <c r="S49" s="62">
        <f>SUM(S44:S48)</f>
        <v>0</v>
      </c>
      <c r="T49" s="63">
        <f>SUM(T44:T48)</f>
        <v>0</v>
      </c>
    </row>
    <row r="51" spans="1:24" ht="13.5" thickBot="1" x14ac:dyDescent="0.3"/>
    <row r="52" spans="1:24" ht="13.5" thickBot="1" x14ac:dyDescent="0.3">
      <c r="A52" s="52" t="s">
        <v>55</v>
      </c>
      <c r="B52" s="57" t="s">
        <v>166</v>
      </c>
      <c r="C52" s="18" t="s">
        <v>394</v>
      </c>
      <c r="D52" s="18"/>
      <c r="E52" s="18"/>
      <c r="F52" s="18"/>
      <c r="G52" s="18"/>
      <c r="H52" s="18" t="s">
        <v>58</v>
      </c>
      <c r="I52" s="18"/>
      <c r="J52" s="8"/>
      <c r="K52" s="7"/>
      <c r="L52" s="18" t="s">
        <v>395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8"/>
    </row>
    <row r="53" spans="1:24" ht="51.75" thickBot="1" x14ac:dyDescent="0.3">
      <c r="A53" s="53" t="s">
        <v>60</v>
      </c>
      <c r="B53" s="19" t="s">
        <v>61</v>
      </c>
      <c r="C53" s="20" t="s">
        <v>62</v>
      </c>
      <c r="D53" s="20" t="s">
        <v>63</v>
      </c>
      <c r="E53" s="20" t="s">
        <v>64</v>
      </c>
      <c r="F53" s="20" t="s">
        <v>65</v>
      </c>
      <c r="G53" s="20" t="s">
        <v>66</v>
      </c>
      <c r="H53" s="20" t="s">
        <v>67</v>
      </c>
      <c r="I53" s="20" t="s">
        <v>68</v>
      </c>
      <c r="J53" s="21" t="s">
        <v>69</v>
      </c>
      <c r="K53" s="19" t="s">
        <v>70</v>
      </c>
      <c r="L53" s="20" t="s">
        <v>71</v>
      </c>
      <c r="M53" s="20" t="s">
        <v>72</v>
      </c>
      <c r="N53" s="20" t="s">
        <v>73</v>
      </c>
      <c r="O53" s="20" t="s">
        <v>74</v>
      </c>
      <c r="P53" s="20" t="s">
        <v>75</v>
      </c>
      <c r="Q53" s="20" t="s">
        <v>76</v>
      </c>
      <c r="R53" s="20" t="s">
        <v>77</v>
      </c>
      <c r="S53" s="20" t="s">
        <v>78</v>
      </c>
      <c r="T53" s="20" t="s">
        <v>79</v>
      </c>
      <c r="U53" s="20" t="s">
        <v>80</v>
      </c>
      <c r="V53" s="20" t="s">
        <v>81</v>
      </c>
      <c r="W53" s="20" t="s">
        <v>82</v>
      </c>
      <c r="X53" s="21" t="s">
        <v>83</v>
      </c>
    </row>
    <row r="54" spans="1:24" x14ac:dyDescent="0.25">
      <c r="A54" s="54" t="s">
        <v>84</v>
      </c>
      <c r="B54" s="9">
        <v>1</v>
      </c>
      <c r="C54" s="22" t="s">
        <v>396</v>
      </c>
      <c r="D54" s="22" t="s">
        <v>397</v>
      </c>
      <c r="E54" s="22" t="s">
        <v>143</v>
      </c>
      <c r="F54" s="22" t="s">
        <v>84</v>
      </c>
      <c r="G54" s="22" t="s">
        <v>84</v>
      </c>
      <c r="H54" s="23" t="s">
        <v>86</v>
      </c>
      <c r="I54" s="24">
        <v>30</v>
      </c>
      <c r="J54" s="58"/>
      <c r="K54" s="9">
        <v>1</v>
      </c>
      <c r="L54" s="25"/>
      <c r="M54" s="26"/>
      <c r="N54" s="27">
        <f>IF(M54&gt;0,ROUND(L54/M54,4),0)</f>
        <v>0</v>
      </c>
      <c r="O54" s="28"/>
      <c r="P54" s="29"/>
      <c r="Q54" s="27">
        <f>ROUND(ROUND(N54,4)*(1-O54),4)</f>
        <v>0</v>
      </c>
      <c r="R54" s="27">
        <f>ROUND(ROUND(Q54,4)*(1+P54),4)</f>
        <v>0</v>
      </c>
      <c r="S54" s="27">
        <f>ROUND($I54*Q54,4)</f>
        <v>0</v>
      </c>
      <c r="T54" s="27">
        <f>ROUND($I54*R54,4)</f>
        <v>0</v>
      </c>
      <c r="U54" s="30"/>
      <c r="V54" s="30"/>
      <c r="W54" s="30"/>
      <c r="X54" s="31"/>
    </row>
    <row r="55" spans="1:24" ht="13.5" thickBot="1" x14ac:dyDescent="0.3">
      <c r="A55" s="56" t="s">
        <v>84</v>
      </c>
      <c r="B55" s="13">
        <v>2</v>
      </c>
      <c r="C55" s="42" t="s">
        <v>398</v>
      </c>
      <c r="D55" s="42" t="s">
        <v>84</v>
      </c>
      <c r="E55" s="42" t="s">
        <v>399</v>
      </c>
      <c r="F55" s="42" t="s">
        <v>84</v>
      </c>
      <c r="G55" s="42" t="s">
        <v>84</v>
      </c>
      <c r="H55" s="43" t="s">
        <v>86</v>
      </c>
      <c r="I55" s="44">
        <v>30</v>
      </c>
      <c r="J55" s="60"/>
      <c r="K55" s="13">
        <v>1</v>
      </c>
      <c r="L55" s="45"/>
      <c r="M55" s="46"/>
      <c r="N55" s="47">
        <f>IF(M55&gt;0,ROUND(L55/M55,4),0)</f>
        <v>0</v>
      </c>
      <c r="O55" s="48"/>
      <c r="P55" s="49"/>
      <c r="Q55" s="47">
        <f>ROUND(ROUND(N55,4)*(1-O55),4)</f>
        <v>0</v>
      </c>
      <c r="R55" s="47">
        <f>ROUND(ROUND(Q55,4)*(1+P55),4)</f>
        <v>0</v>
      </c>
      <c r="S55" s="47">
        <f>ROUND($I55*Q55,4)</f>
        <v>0</v>
      </c>
      <c r="T55" s="47">
        <f>ROUND($I55*R55,4)</f>
        <v>0</v>
      </c>
      <c r="U55" s="50"/>
      <c r="V55" s="50"/>
      <c r="W55" s="50"/>
      <c r="X55" s="51"/>
    </row>
    <row r="56" spans="1:24" ht="13.5" thickBot="1" x14ac:dyDescent="0.3">
      <c r="R56" s="61" t="s">
        <v>119</v>
      </c>
      <c r="S56" s="62">
        <f>SUM(S54:S55)</f>
        <v>0</v>
      </c>
      <c r="T56" s="63">
        <f>SUM(T54:T55)</f>
        <v>0</v>
      </c>
    </row>
    <row r="58" spans="1:24" ht="13.5" thickBot="1" x14ac:dyDescent="0.3"/>
    <row r="59" spans="1:24" ht="13.5" thickBot="1" x14ac:dyDescent="0.3">
      <c r="A59" s="52" t="s">
        <v>55</v>
      </c>
      <c r="B59" s="57" t="s">
        <v>188</v>
      </c>
      <c r="C59" s="18" t="s">
        <v>400</v>
      </c>
      <c r="D59" s="18"/>
      <c r="E59" s="18"/>
      <c r="F59" s="18"/>
      <c r="G59" s="18"/>
      <c r="H59" s="18" t="s">
        <v>58</v>
      </c>
      <c r="I59" s="18"/>
      <c r="J59" s="8"/>
      <c r="K59" s="7"/>
      <c r="L59" s="18" t="s">
        <v>401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8"/>
    </row>
    <row r="60" spans="1:24" ht="51.75" thickBot="1" x14ac:dyDescent="0.3">
      <c r="A60" s="53" t="s">
        <v>60</v>
      </c>
      <c r="B60" s="19" t="s">
        <v>61</v>
      </c>
      <c r="C60" s="20" t="s">
        <v>62</v>
      </c>
      <c r="D60" s="20" t="s">
        <v>63</v>
      </c>
      <c r="E60" s="20" t="s">
        <v>64</v>
      </c>
      <c r="F60" s="20" t="s">
        <v>65</v>
      </c>
      <c r="G60" s="20" t="s">
        <v>66</v>
      </c>
      <c r="H60" s="20" t="s">
        <v>67</v>
      </c>
      <c r="I60" s="20" t="s">
        <v>68</v>
      </c>
      <c r="J60" s="21" t="s">
        <v>69</v>
      </c>
      <c r="K60" s="19" t="s">
        <v>70</v>
      </c>
      <c r="L60" s="20" t="s">
        <v>71</v>
      </c>
      <c r="M60" s="20" t="s">
        <v>72</v>
      </c>
      <c r="N60" s="20" t="s">
        <v>73</v>
      </c>
      <c r="O60" s="20" t="s">
        <v>74</v>
      </c>
      <c r="P60" s="20" t="s">
        <v>75</v>
      </c>
      <c r="Q60" s="20" t="s">
        <v>76</v>
      </c>
      <c r="R60" s="20" t="s">
        <v>77</v>
      </c>
      <c r="S60" s="20" t="s">
        <v>78</v>
      </c>
      <c r="T60" s="20" t="s">
        <v>79</v>
      </c>
      <c r="U60" s="20" t="s">
        <v>80</v>
      </c>
      <c r="V60" s="20" t="s">
        <v>81</v>
      </c>
      <c r="W60" s="20" t="s">
        <v>82</v>
      </c>
      <c r="X60" s="21" t="s">
        <v>83</v>
      </c>
    </row>
    <row r="61" spans="1:24" ht="25.5" x14ac:dyDescent="0.25">
      <c r="A61" s="54" t="s">
        <v>84</v>
      </c>
      <c r="B61" s="9">
        <v>1</v>
      </c>
      <c r="C61" s="22" t="s">
        <v>402</v>
      </c>
      <c r="D61" s="22" t="s">
        <v>403</v>
      </c>
      <c r="E61" s="22" t="s">
        <v>143</v>
      </c>
      <c r="F61" s="22" t="s">
        <v>84</v>
      </c>
      <c r="G61" s="22" t="s">
        <v>84</v>
      </c>
      <c r="H61" s="23" t="s">
        <v>86</v>
      </c>
      <c r="I61" s="24">
        <v>60</v>
      </c>
      <c r="J61" s="58"/>
      <c r="K61" s="9">
        <v>1</v>
      </c>
      <c r="L61" s="25"/>
      <c r="M61" s="26"/>
      <c r="N61" s="27">
        <f>IF(M61&gt;0,ROUND(L61/M61,4),0)</f>
        <v>0</v>
      </c>
      <c r="O61" s="28"/>
      <c r="P61" s="29"/>
      <c r="Q61" s="27">
        <f>ROUND(ROUND(N61,4)*(1-O61),4)</f>
        <v>0</v>
      </c>
      <c r="R61" s="27">
        <f>ROUND(ROUND(Q61,4)*(1+P61),4)</f>
        <v>0</v>
      </c>
      <c r="S61" s="27">
        <f>ROUND($I61*Q61,4)</f>
        <v>0</v>
      </c>
      <c r="T61" s="27">
        <f>ROUND($I61*R61,4)</f>
        <v>0</v>
      </c>
      <c r="U61" s="30"/>
      <c r="V61" s="30"/>
      <c r="W61" s="30"/>
      <c r="X61" s="31"/>
    </row>
    <row r="62" spans="1:24" x14ac:dyDescent="0.25">
      <c r="A62" s="55" t="s">
        <v>84</v>
      </c>
      <c r="B62" s="11">
        <v>2</v>
      </c>
      <c r="C62" s="32" t="s">
        <v>404</v>
      </c>
      <c r="D62" s="32" t="s">
        <v>405</v>
      </c>
      <c r="E62" s="32" t="s">
        <v>84</v>
      </c>
      <c r="F62" s="32" t="s">
        <v>84</v>
      </c>
      <c r="G62" s="32" t="s">
        <v>84</v>
      </c>
      <c r="H62" s="33" t="s">
        <v>86</v>
      </c>
      <c r="I62" s="34">
        <v>60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1"/>
    </row>
    <row r="63" spans="1:24" x14ac:dyDescent="0.25">
      <c r="A63" s="55" t="s">
        <v>84</v>
      </c>
      <c r="B63" s="11">
        <v>3</v>
      </c>
      <c r="C63" s="32" t="s">
        <v>406</v>
      </c>
      <c r="D63" s="32" t="s">
        <v>407</v>
      </c>
      <c r="E63" s="32" t="s">
        <v>84</v>
      </c>
      <c r="F63" s="32" t="s">
        <v>84</v>
      </c>
      <c r="G63" s="32" t="s">
        <v>84</v>
      </c>
      <c r="H63" s="33" t="s">
        <v>86</v>
      </c>
      <c r="I63" s="34">
        <v>105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1"/>
    </row>
    <row r="64" spans="1:24" x14ac:dyDescent="0.25">
      <c r="A64" s="55" t="s">
        <v>84</v>
      </c>
      <c r="B64" s="11">
        <v>4</v>
      </c>
      <c r="C64" s="32" t="s">
        <v>408</v>
      </c>
      <c r="D64" s="32" t="s">
        <v>84</v>
      </c>
      <c r="E64" s="32" t="s">
        <v>84</v>
      </c>
      <c r="F64" s="32" t="s">
        <v>84</v>
      </c>
      <c r="G64" s="32" t="s">
        <v>84</v>
      </c>
      <c r="H64" s="33" t="s">
        <v>86</v>
      </c>
      <c r="I64" s="34">
        <v>9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1"/>
    </row>
    <row r="65" spans="1:24" ht="25.5" x14ac:dyDescent="0.25">
      <c r="A65" s="55" t="s">
        <v>84</v>
      </c>
      <c r="B65" s="11">
        <v>5</v>
      </c>
      <c r="C65" s="32" t="s">
        <v>409</v>
      </c>
      <c r="D65" s="32" t="s">
        <v>403</v>
      </c>
      <c r="E65" s="32" t="s">
        <v>84</v>
      </c>
      <c r="F65" s="32" t="s">
        <v>84</v>
      </c>
      <c r="G65" s="32" t="s">
        <v>84</v>
      </c>
      <c r="H65" s="33" t="s">
        <v>86</v>
      </c>
      <c r="I65" s="34">
        <v>45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1"/>
    </row>
    <row r="66" spans="1:24" ht="13.5" thickBot="1" x14ac:dyDescent="0.3">
      <c r="A66" s="56" t="s">
        <v>84</v>
      </c>
      <c r="B66" s="13">
        <v>6</v>
      </c>
      <c r="C66" s="42" t="s">
        <v>410</v>
      </c>
      <c r="D66" s="42" t="s">
        <v>405</v>
      </c>
      <c r="E66" s="42" t="s">
        <v>84</v>
      </c>
      <c r="F66" s="42" t="s">
        <v>84</v>
      </c>
      <c r="G66" s="42" t="s">
        <v>84</v>
      </c>
      <c r="H66" s="43" t="s">
        <v>86</v>
      </c>
      <c r="I66" s="44">
        <v>45</v>
      </c>
      <c r="J66" s="60"/>
      <c r="K66" s="13">
        <v>1</v>
      </c>
      <c r="L66" s="45"/>
      <c r="M66" s="46"/>
      <c r="N66" s="47">
        <f>IF(M66&gt;0,ROUND(L66/M66,4),0)</f>
        <v>0</v>
      </c>
      <c r="O66" s="48"/>
      <c r="P66" s="49"/>
      <c r="Q66" s="47">
        <f>ROUND(ROUND(N66,4)*(1-O66),4)</f>
        <v>0</v>
      </c>
      <c r="R66" s="47">
        <f>ROUND(ROUND(Q66,4)*(1+P66),4)</f>
        <v>0</v>
      </c>
      <c r="S66" s="47">
        <f>ROUND($I66*Q66,4)</f>
        <v>0</v>
      </c>
      <c r="T66" s="47">
        <f>ROUND($I66*R66,4)</f>
        <v>0</v>
      </c>
      <c r="U66" s="50"/>
      <c r="V66" s="50"/>
      <c r="W66" s="50"/>
      <c r="X66" s="51"/>
    </row>
    <row r="67" spans="1:24" ht="13.5" thickBot="1" x14ac:dyDescent="0.3">
      <c r="R67" s="61" t="s">
        <v>119</v>
      </c>
      <c r="S67" s="62">
        <f>SUM(S61:S66)</f>
        <v>0</v>
      </c>
      <c r="T67" s="63">
        <f>SUM(T61:T66)</f>
        <v>0</v>
      </c>
    </row>
    <row r="69" spans="1:24" ht="13.5" thickBot="1" x14ac:dyDescent="0.3"/>
    <row r="70" spans="1:24" ht="13.5" thickBot="1" x14ac:dyDescent="0.3">
      <c r="A70" s="52" t="s">
        <v>55</v>
      </c>
      <c r="B70" s="57" t="s">
        <v>217</v>
      </c>
      <c r="C70" s="18" t="s">
        <v>411</v>
      </c>
      <c r="D70" s="18"/>
      <c r="E70" s="18"/>
      <c r="F70" s="18"/>
      <c r="G70" s="18"/>
      <c r="H70" s="18" t="s">
        <v>58</v>
      </c>
      <c r="I70" s="18"/>
      <c r="J70" s="8"/>
      <c r="K70" s="7"/>
      <c r="L70" s="18" t="s">
        <v>412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8"/>
    </row>
    <row r="71" spans="1:24" ht="51.75" thickBot="1" x14ac:dyDescent="0.3">
      <c r="A71" s="53" t="s">
        <v>60</v>
      </c>
      <c r="B71" s="19" t="s">
        <v>61</v>
      </c>
      <c r="C71" s="20" t="s">
        <v>62</v>
      </c>
      <c r="D71" s="20" t="s">
        <v>63</v>
      </c>
      <c r="E71" s="20" t="s">
        <v>64</v>
      </c>
      <c r="F71" s="20" t="s">
        <v>65</v>
      </c>
      <c r="G71" s="20" t="s">
        <v>66</v>
      </c>
      <c r="H71" s="20" t="s">
        <v>67</v>
      </c>
      <c r="I71" s="20" t="s">
        <v>68</v>
      </c>
      <c r="J71" s="21" t="s">
        <v>69</v>
      </c>
      <c r="K71" s="19" t="s">
        <v>70</v>
      </c>
      <c r="L71" s="20" t="s">
        <v>71</v>
      </c>
      <c r="M71" s="20" t="s">
        <v>72</v>
      </c>
      <c r="N71" s="20" t="s">
        <v>73</v>
      </c>
      <c r="O71" s="20" t="s">
        <v>74</v>
      </c>
      <c r="P71" s="20" t="s">
        <v>75</v>
      </c>
      <c r="Q71" s="20" t="s">
        <v>76</v>
      </c>
      <c r="R71" s="20" t="s">
        <v>77</v>
      </c>
      <c r="S71" s="20" t="s">
        <v>78</v>
      </c>
      <c r="T71" s="20" t="s">
        <v>79</v>
      </c>
      <c r="U71" s="20" t="s">
        <v>80</v>
      </c>
      <c r="V71" s="20" t="s">
        <v>81</v>
      </c>
      <c r="W71" s="20" t="s">
        <v>82</v>
      </c>
      <c r="X71" s="21" t="s">
        <v>83</v>
      </c>
    </row>
    <row r="72" spans="1:24" x14ac:dyDescent="0.25">
      <c r="A72" s="54" t="s">
        <v>84</v>
      </c>
      <c r="B72" s="9">
        <v>1</v>
      </c>
      <c r="C72" s="22" t="s">
        <v>413</v>
      </c>
      <c r="D72" s="22" t="s">
        <v>84</v>
      </c>
      <c r="E72" s="22" t="s">
        <v>143</v>
      </c>
      <c r="F72" s="22" t="s">
        <v>84</v>
      </c>
      <c r="G72" s="22" t="s">
        <v>84</v>
      </c>
      <c r="H72" s="23" t="s">
        <v>86</v>
      </c>
      <c r="I72" s="24">
        <v>230</v>
      </c>
      <c r="J72" s="58"/>
      <c r="K72" s="9">
        <v>1</v>
      </c>
      <c r="L72" s="25"/>
      <c r="M72" s="26"/>
      <c r="N72" s="27">
        <f>IF(M72&gt;0,ROUND(L72/M72,4),0)</f>
        <v>0</v>
      </c>
      <c r="O72" s="28"/>
      <c r="P72" s="29"/>
      <c r="Q72" s="27">
        <f>ROUND(ROUND(N72,4)*(1-O72),4)</f>
        <v>0</v>
      </c>
      <c r="R72" s="27">
        <f>ROUND(ROUND(Q72,4)*(1+P72),4)</f>
        <v>0</v>
      </c>
      <c r="S72" s="27">
        <f>ROUND($I72*Q72,4)</f>
        <v>0</v>
      </c>
      <c r="T72" s="27">
        <f>ROUND($I72*R72,4)</f>
        <v>0</v>
      </c>
      <c r="U72" s="30"/>
      <c r="V72" s="30"/>
      <c r="W72" s="30"/>
      <c r="X72" s="31"/>
    </row>
    <row r="73" spans="1:24" x14ac:dyDescent="0.25">
      <c r="A73" s="55" t="s">
        <v>84</v>
      </c>
      <c r="B73" s="11">
        <v>2</v>
      </c>
      <c r="C73" s="32" t="s">
        <v>414</v>
      </c>
      <c r="D73" s="32" t="s">
        <v>84</v>
      </c>
      <c r="E73" s="32" t="s">
        <v>84</v>
      </c>
      <c r="F73" s="32" t="s">
        <v>84</v>
      </c>
      <c r="G73" s="32" t="s">
        <v>84</v>
      </c>
      <c r="H73" s="33" t="s">
        <v>86</v>
      </c>
      <c r="I73" s="34">
        <v>230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1"/>
    </row>
    <row r="74" spans="1:24" x14ac:dyDescent="0.25">
      <c r="A74" s="55" t="s">
        <v>84</v>
      </c>
      <c r="B74" s="11">
        <v>3</v>
      </c>
      <c r="C74" s="32" t="s">
        <v>406</v>
      </c>
      <c r="D74" s="32" t="s">
        <v>84</v>
      </c>
      <c r="E74" s="32" t="s">
        <v>84</v>
      </c>
      <c r="F74" s="32" t="s">
        <v>84</v>
      </c>
      <c r="G74" s="32" t="s">
        <v>84</v>
      </c>
      <c r="H74" s="33" t="s">
        <v>86</v>
      </c>
      <c r="I74" s="34">
        <v>230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1"/>
    </row>
    <row r="75" spans="1:24" x14ac:dyDescent="0.25">
      <c r="A75" s="55" t="s">
        <v>84</v>
      </c>
      <c r="B75" s="11">
        <v>4</v>
      </c>
      <c r="C75" s="32" t="s">
        <v>408</v>
      </c>
      <c r="D75" s="32" t="s">
        <v>84</v>
      </c>
      <c r="E75" s="32" t="s">
        <v>84</v>
      </c>
      <c r="F75" s="32" t="s">
        <v>84</v>
      </c>
      <c r="G75" s="32" t="s">
        <v>84</v>
      </c>
      <c r="H75" s="33" t="s">
        <v>86</v>
      </c>
      <c r="I75" s="34">
        <v>30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1"/>
    </row>
    <row r="76" spans="1:24" x14ac:dyDescent="0.25">
      <c r="A76" s="55" t="s">
        <v>84</v>
      </c>
      <c r="B76" s="11">
        <v>5</v>
      </c>
      <c r="C76" s="32" t="s">
        <v>415</v>
      </c>
      <c r="D76" s="32" t="s">
        <v>416</v>
      </c>
      <c r="E76" s="32" t="s">
        <v>84</v>
      </c>
      <c r="F76" s="32" t="s">
        <v>84</v>
      </c>
      <c r="G76" s="32" t="s">
        <v>84</v>
      </c>
      <c r="H76" s="33" t="s">
        <v>86</v>
      </c>
      <c r="I76" s="34">
        <v>10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1"/>
    </row>
    <row r="77" spans="1:24" x14ac:dyDescent="0.25">
      <c r="A77" s="55" t="s">
        <v>84</v>
      </c>
      <c r="B77" s="11">
        <v>6</v>
      </c>
      <c r="C77" s="32" t="s">
        <v>417</v>
      </c>
      <c r="D77" s="32" t="s">
        <v>416</v>
      </c>
      <c r="E77" s="32" t="s">
        <v>84</v>
      </c>
      <c r="F77" s="32" t="s">
        <v>84</v>
      </c>
      <c r="G77" s="32" t="s">
        <v>84</v>
      </c>
      <c r="H77" s="33" t="s">
        <v>86</v>
      </c>
      <c r="I77" s="34">
        <v>10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1"/>
    </row>
    <row r="78" spans="1:24" x14ac:dyDescent="0.25">
      <c r="A78" s="55" t="s">
        <v>84</v>
      </c>
      <c r="B78" s="11">
        <v>7</v>
      </c>
      <c r="C78" s="32" t="s">
        <v>418</v>
      </c>
      <c r="D78" s="32" t="s">
        <v>416</v>
      </c>
      <c r="E78" s="32" t="s">
        <v>84</v>
      </c>
      <c r="F78" s="32" t="s">
        <v>84</v>
      </c>
      <c r="G78" s="32" t="s">
        <v>84</v>
      </c>
      <c r="H78" s="33" t="s">
        <v>86</v>
      </c>
      <c r="I78" s="34">
        <v>20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1"/>
    </row>
    <row r="79" spans="1:24" x14ac:dyDescent="0.25">
      <c r="A79" s="55" t="s">
        <v>84</v>
      </c>
      <c r="B79" s="11">
        <v>8</v>
      </c>
      <c r="C79" s="32" t="s">
        <v>419</v>
      </c>
      <c r="D79" s="32" t="s">
        <v>420</v>
      </c>
      <c r="E79" s="32" t="s">
        <v>84</v>
      </c>
      <c r="F79" s="32" t="s">
        <v>84</v>
      </c>
      <c r="G79" s="32" t="s">
        <v>84</v>
      </c>
      <c r="H79" s="33" t="s">
        <v>86</v>
      </c>
      <c r="I79" s="34">
        <v>10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1"/>
    </row>
    <row r="80" spans="1:24" x14ac:dyDescent="0.25">
      <c r="A80" s="55" t="s">
        <v>84</v>
      </c>
      <c r="B80" s="11">
        <v>9</v>
      </c>
      <c r="C80" s="32" t="s">
        <v>419</v>
      </c>
      <c r="D80" s="32" t="s">
        <v>421</v>
      </c>
      <c r="E80" s="32" t="s">
        <v>84</v>
      </c>
      <c r="F80" s="32" t="s">
        <v>84</v>
      </c>
      <c r="G80" s="32" t="s">
        <v>84</v>
      </c>
      <c r="H80" s="33" t="s">
        <v>86</v>
      </c>
      <c r="I80" s="34">
        <v>10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1"/>
    </row>
    <row r="81" spans="1:24" ht="25.5" x14ac:dyDescent="0.25">
      <c r="A81" s="55" t="s">
        <v>84</v>
      </c>
      <c r="B81" s="11">
        <v>10</v>
      </c>
      <c r="C81" s="32" t="s">
        <v>422</v>
      </c>
      <c r="D81" s="32" t="s">
        <v>423</v>
      </c>
      <c r="E81" s="32" t="s">
        <v>84</v>
      </c>
      <c r="F81" s="32" t="s">
        <v>84</v>
      </c>
      <c r="G81" s="32" t="s">
        <v>84</v>
      </c>
      <c r="H81" s="33" t="s">
        <v>86</v>
      </c>
      <c r="I81" s="34">
        <v>40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1"/>
    </row>
    <row r="82" spans="1:24" x14ac:dyDescent="0.25">
      <c r="A82" s="55" t="s">
        <v>84</v>
      </c>
      <c r="B82" s="11">
        <v>11</v>
      </c>
      <c r="C82" s="32" t="s">
        <v>424</v>
      </c>
      <c r="D82" s="32" t="s">
        <v>84</v>
      </c>
      <c r="E82" s="32" t="s">
        <v>84</v>
      </c>
      <c r="F82" s="32" t="s">
        <v>84</v>
      </c>
      <c r="G82" s="32" t="s">
        <v>84</v>
      </c>
      <c r="H82" s="33" t="s">
        <v>86</v>
      </c>
      <c r="I82" s="34">
        <v>15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1"/>
    </row>
    <row r="83" spans="1:24" x14ac:dyDescent="0.25">
      <c r="A83" s="55" t="s">
        <v>84</v>
      </c>
      <c r="B83" s="11">
        <v>12</v>
      </c>
      <c r="C83" s="32" t="s">
        <v>425</v>
      </c>
      <c r="D83" s="32" t="s">
        <v>426</v>
      </c>
      <c r="E83" s="32" t="s">
        <v>84</v>
      </c>
      <c r="F83" s="32" t="s">
        <v>84</v>
      </c>
      <c r="G83" s="32" t="s">
        <v>84</v>
      </c>
      <c r="H83" s="33" t="s">
        <v>86</v>
      </c>
      <c r="I83" s="34">
        <v>30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1"/>
    </row>
    <row r="84" spans="1:24" x14ac:dyDescent="0.25">
      <c r="A84" s="55" t="s">
        <v>84</v>
      </c>
      <c r="B84" s="11">
        <v>13</v>
      </c>
      <c r="C84" s="32" t="s">
        <v>427</v>
      </c>
      <c r="D84" s="32" t="s">
        <v>84</v>
      </c>
      <c r="E84" s="32" t="s">
        <v>84</v>
      </c>
      <c r="F84" s="32" t="s">
        <v>84</v>
      </c>
      <c r="G84" s="32" t="s">
        <v>84</v>
      </c>
      <c r="H84" s="33" t="s">
        <v>86</v>
      </c>
      <c r="I84" s="34">
        <v>40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1"/>
    </row>
    <row r="85" spans="1:24" ht="13.5" thickBot="1" x14ac:dyDescent="0.3">
      <c r="A85" s="56" t="s">
        <v>84</v>
      </c>
      <c r="B85" s="13">
        <v>14</v>
      </c>
      <c r="C85" s="42" t="s">
        <v>428</v>
      </c>
      <c r="D85" s="42" t="s">
        <v>84</v>
      </c>
      <c r="E85" s="42" t="s">
        <v>84</v>
      </c>
      <c r="F85" s="42" t="s">
        <v>84</v>
      </c>
      <c r="G85" s="42" t="s">
        <v>84</v>
      </c>
      <c r="H85" s="43" t="s">
        <v>86</v>
      </c>
      <c r="I85" s="44">
        <v>40</v>
      </c>
      <c r="J85" s="60"/>
      <c r="K85" s="13">
        <v>1</v>
      </c>
      <c r="L85" s="45"/>
      <c r="M85" s="46"/>
      <c r="N85" s="47">
        <f>IF(M85&gt;0,ROUND(L85/M85,4),0)</f>
        <v>0</v>
      </c>
      <c r="O85" s="48"/>
      <c r="P85" s="49"/>
      <c r="Q85" s="47">
        <f>ROUND(ROUND(N85,4)*(1-O85),4)</f>
        <v>0</v>
      </c>
      <c r="R85" s="47">
        <f>ROUND(ROUND(Q85,4)*(1+P85),4)</f>
        <v>0</v>
      </c>
      <c r="S85" s="47">
        <f>ROUND($I85*Q85,4)</f>
        <v>0</v>
      </c>
      <c r="T85" s="47">
        <f>ROUND($I85*R85,4)</f>
        <v>0</v>
      </c>
      <c r="U85" s="50"/>
      <c r="V85" s="50"/>
      <c r="W85" s="50"/>
      <c r="X85" s="51"/>
    </row>
    <row r="86" spans="1:24" ht="13.5" thickBot="1" x14ac:dyDescent="0.3">
      <c r="R86" s="61" t="s">
        <v>119</v>
      </c>
      <c r="S86" s="62">
        <f>SUM(S72:S85)</f>
        <v>0</v>
      </c>
      <c r="T86" s="63">
        <f>SUM(T72:T85)</f>
        <v>0</v>
      </c>
    </row>
    <row r="88" spans="1:24" ht="13.5" thickBot="1" x14ac:dyDescent="0.3"/>
    <row r="89" spans="1:24" ht="13.5" thickBot="1" x14ac:dyDescent="0.3">
      <c r="A89" s="52" t="s">
        <v>55</v>
      </c>
      <c r="B89" s="57" t="s">
        <v>236</v>
      </c>
      <c r="C89" s="18" t="s">
        <v>429</v>
      </c>
      <c r="D89" s="18"/>
      <c r="E89" s="18"/>
      <c r="F89" s="18"/>
      <c r="G89" s="18"/>
      <c r="H89" s="18" t="s">
        <v>58</v>
      </c>
      <c r="I89" s="18"/>
      <c r="J89" s="8"/>
      <c r="K89" s="7"/>
      <c r="L89" s="18" t="s">
        <v>430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8"/>
    </row>
    <row r="90" spans="1:24" ht="51.75" thickBot="1" x14ac:dyDescent="0.3">
      <c r="A90" s="53" t="s">
        <v>60</v>
      </c>
      <c r="B90" s="19" t="s">
        <v>61</v>
      </c>
      <c r="C90" s="20" t="s">
        <v>62</v>
      </c>
      <c r="D90" s="20" t="s">
        <v>63</v>
      </c>
      <c r="E90" s="20" t="s">
        <v>64</v>
      </c>
      <c r="F90" s="20" t="s">
        <v>65</v>
      </c>
      <c r="G90" s="20" t="s">
        <v>66</v>
      </c>
      <c r="H90" s="20" t="s">
        <v>67</v>
      </c>
      <c r="I90" s="20" t="s">
        <v>68</v>
      </c>
      <c r="J90" s="21" t="s">
        <v>69</v>
      </c>
      <c r="K90" s="19" t="s">
        <v>70</v>
      </c>
      <c r="L90" s="20" t="s">
        <v>71</v>
      </c>
      <c r="M90" s="20" t="s">
        <v>72</v>
      </c>
      <c r="N90" s="20" t="s">
        <v>73</v>
      </c>
      <c r="O90" s="20" t="s">
        <v>74</v>
      </c>
      <c r="P90" s="20" t="s">
        <v>75</v>
      </c>
      <c r="Q90" s="20" t="s">
        <v>76</v>
      </c>
      <c r="R90" s="20" t="s">
        <v>77</v>
      </c>
      <c r="S90" s="20" t="s">
        <v>78</v>
      </c>
      <c r="T90" s="20" t="s">
        <v>79</v>
      </c>
      <c r="U90" s="20" t="s">
        <v>80</v>
      </c>
      <c r="V90" s="20" t="s">
        <v>81</v>
      </c>
      <c r="W90" s="20" t="s">
        <v>82</v>
      </c>
      <c r="X90" s="21" t="s">
        <v>83</v>
      </c>
    </row>
    <row r="91" spans="1:24" ht="63.75" x14ac:dyDescent="0.25">
      <c r="A91" s="54" t="s">
        <v>431</v>
      </c>
      <c r="B91" s="9">
        <v>1</v>
      </c>
      <c r="C91" s="22" t="s">
        <v>432</v>
      </c>
      <c r="D91" s="22" t="s">
        <v>433</v>
      </c>
      <c r="E91" s="22" t="s">
        <v>434</v>
      </c>
      <c r="F91" s="22" t="s">
        <v>435</v>
      </c>
      <c r="G91" s="22" t="s">
        <v>84</v>
      </c>
      <c r="H91" s="23" t="s">
        <v>86</v>
      </c>
      <c r="I91" s="24">
        <v>3</v>
      </c>
      <c r="J91" s="58"/>
      <c r="K91" s="9">
        <v>1</v>
      </c>
      <c r="L91" s="25"/>
      <c r="M91" s="26"/>
      <c r="N91" s="27">
        <f>IF(M91&gt;0,ROUND(L91/M91,4),0)</f>
        <v>0</v>
      </c>
      <c r="O91" s="28"/>
      <c r="P91" s="29"/>
      <c r="Q91" s="27">
        <f>ROUND(ROUND(N91,4)*(1-O91),4)</f>
        <v>0</v>
      </c>
      <c r="R91" s="27">
        <f>ROUND(ROUND(Q91,4)*(1+P91),4)</f>
        <v>0</v>
      </c>
      <c r="S91" s="27">
        <f>ROUND($I91*Q91,4)</f>
        <v>0</v>
      </c>
      <c r="T91" s="27">
        <f>ROUND($I91*R91,4)</f>
        <v>0</v>
      </c>
      <c r="U91" s="30"/>
      <c r="V91" s="30"/>
      <c r="W91" s="30"/>
      <c r="X91" s="31"/>
    </row>
    <row r="92" spans="1:24" ht="64.5" thickBot="1" x14ac:dyDescent="0.3">
      <c r="A92" s="56" t="s">
        <v>436</v>
      </c>
      <c r="B92" s="13">
        <v>2</v>
      </c>
      <c r="C92" s="42" t="s">
        <v>437</v>
      </c>
      <c r="D92" s="42" t="s">
        <v>433</v>
      </c>
      <c r="E92" s="42" t="s">
        <v>434</v>
      </c>
      <c r="F92" s="42" t="s">
        <v>435</v>
      </c>
      <c r="G92" s="42" t="s">
        <v>84</v>
      </c>
      <c r="H92" s="43" t="s">
        <v>86</v>
      </c>
      <c r="I92" s="44">
        <v>6</v>
      </c>
      <c r="J92" s="60"/>
      <c r="K92" s="13">
        <v>1</v>
      </c>
      <c r="L92" s="45"/>
      <c r="M92" s="46"/>
      <c r="N92" s="47">
        <f>IF(M92&gt;0,ROUND(L92/M92,4),0)</f>
        <v>0</v>
      </c>
      <c r="O92" s="48"/>
      <c r="P92" s="49"/>
      <c r="Q92" s="47">
        <f>ROUND(ROUND(N92,4)*(1-O92),4)</f>
        <v>0</v>
      </c>
      <c r="R92" s="47">
        <f>ROUND(ROUND(Q92,4)*(1+P92),4)</f>
        <v>0</v>
      </c>
      <c r="S92" s="47">
        <f>ROUND($I92*Q92,4)</f>
        <v>0</v>
      </c>
      <c r="T92" s="47">
        <f>ROUND($I92*R92,4)</f>
        <v>0</v>
      </c>
      <c r="U92" s="50"/>
      <c r="V92" s="50"/>
      <c r="W92" s="50"/>
      <c r="X92" s="51"/>
    </row>
    <row r="93" spans="1:24" ht="13.5" thickBot="1" x14ac:dyDescent="0.3">
      <c r="R93" s="61" t="s">
        <v>119</v>
      </c>
      <c r="S93" s="62">
        <f>SUM(S91:S92)</f>
        <v>0</v>
      </c>
      <c r="T93" s="63">
        <f>SUM(T91:T92)</f>
        <v>0</v>
      </c>
    </row>
    <row r="95" spans="1:24" ht="13.5" thickBot="1" x14ac:dyDescent="0.3"/>
    <row r="96" spans="1:24" ht="13.5" thickBot="1" x14ac:dyDescent="0.3">
      <c r="A96" s="52" t="s">
        <v>55</v>
      </c>
      <c r="B96" s="57" t="s">
        <v>248</v>
      </c>
      <c r="C96" s="18" t="s">
        <v>438</v>
      </c>
      <c r="D96" s="18"/>
      <c r="E96" s="18"/>
      <c r="F96" s="18"/>
      <c r="G96" s="18"/>
      <c r="H96" s="18" t="s">
        <v>58</v>
      </c>
      <c r="I96" s="18"/>
      <c r="J96" s="8"/>
      <c r="K96" s="7"/>
      <c r="L96" s="18" t="s">
        <v>439</v>
      </c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8"/>
    </row>
    <row r="97" spans="1:24" ht="51.75" thickBot="1" x14ac:dyDescent="0.3">
      <c r="A97" s="53" t="s">
        <v>60</v>
      </c>
      <c r="B97" s="19" t="s">
        <v>61</v>
      </c>
      <c r="C97" s="20" t="s">
        <v>62</v>
      </c>
      <c r="D97" s="20" t="s">
        <v>63</v>
      </c>
      <c r="E97" s="20" t="s">
        <v>64</v>
      </c>
      <c r="F97" s="20" t="s">
        <v>65</v>
      </c>
      <c r="G97" s="20" t="s">
        <v>66</v>
      </c>
      <c r="H97" s="20" t="s">
        <v>67</v>
      </c>
      <c r="I97" s="20" t="s">
        <v>68</v>
      </c>
      <c r="J97" s="21" t="s">
        <v>69</v>
      </c>
      <c r="K97" s="19" t="s">
        <v>70</v>
      </c>
      <c r="L97" s="20" t="s">
        <v>71</v>
      </c>
      <c r="M97" s="20" t="s">
        <v>72</v>
      </c>
      <c r="N97" s="20" t="s">
        <v>73</v>
      </c>
      <c r="O97" s="20" t="s">
        <v>74</v>
      </c>
      <c r="P97" s="20" t="s">
        <v>75</v>
      </c>
      <c r="Q97" s="20" t="s">
        <v>76</v>
      </c>
      <c r="R97" s="20" t="s">
        <v>77</v>
      </c>
      <c r="S97" s="20" t="s">
        <v>78</v>
      </c>
      <c r="T97" s="20" t="s">
        <v>79</v>
      </c>
      <c r="U97" s="20" t="s">
        <v>80</v>
      </c>
      <c r="V97" s="20" t="s">
        <v>81</v>
      </c>
      <c r="W97" s="20" t="s">
        <v>82</v>
      </c>
      <c r="X97" s="21" t="s">
        <v>83</v>
      </c>
    </row>
    <row r="98" spans="1:24" x14ac:dyDescent="0.25">
      <c r="A98" s="54" t="s">
        <v>84</v>
      </c>
      <c r="B98" s="9">
        <v>1</v>
      </c>
      <c r="C98" s="22" t="s">
        <v>440</v>
      </c>
      <c r="D98" s="22" t="s">
        <v>441</v>
      </c>
      <c r="E98" s="22" t="s">
        <v>442</v>
      </c>
      <c r="F98" s="22" t="s">
        <v>84</v>
      </c>
      <c r="G98" s="22" t="s">
        <v>84</v>
      </c>
      <c r="H98" s="23" t="s">
        <v>86</v>
      </c>
      <c r="I98" s="24">
        <v>6</v>
      </c>
      <c r="J98" s="58"/>
      <c r="K98" s="9">
        <v>1</v>
      </c>
      <c r="L98" s="25"/>
      <c r="M98" s="26"/>
      <c r="N98" s="27">
        <f>IF(M98&gt;0,ROUND(L98/M98,4),0)</f>
        <v>0</v>
      </c>
      <c r="O98" s="28"/>
      <c r="P98" s="29"/>
      <c r="Q98" s="27">
        <f>ROUND(ROUND(N98,4)*(1-O98),4)</f>
        <v>0</v>
      </c>
      <c r="R98" s="27">
        <f>ROUND(ROUND(Q98,4)*(1+P98),4)</f>
        <v>0</v>
      </c>
      <c r="S98" s="27">
        <f>ROUND($I98*Q98,4)</f>
        <v>0</v>
      </c>
      <c r="T98" s="27">
        <f>ROUND($I98*R98,4)</f>
        <v>0</v>
      </c>
      <c r="U98" s="30"/>
      <c r="V98" s="30"/>
      <c r="W98" s="30"/>
      <c r="X98" s="31"/>
    </row>
    <row r="99" spans="1:24" x14ac:dyDescent="0.25">
      <c r="A99" s="55" t="s">
        <v>84</v>
      </c>
      <c r="B99" s="11">
        <v>2</v>
      </c>
      <c r="C99" s="32" t="s">
        <v>443</v>
      </c>
      <c r="D99" s="32" t="s">
        <v>441</v>
      </c>
      <c r="E99" s="32" t="s">
        <v>442</v>
      </c>
      <c r="F99" s="32" t="s">
        <v>84</v>
      </c>
      <c r="G99" s="32" t="s">
        <v>84</v>
      </c>
      <c r="H99" s="33" t="s">
        <v>86</v>
      </c>
      <c r="I99" s="34">
        <v>6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1"/>
    </row>
    <row r="100" spans="1:24" x14ac:dyDescent="0.25">
      <c r="A100" s="55" t="s">
        <v>84</v>
      </c>
      <c r="B100" s="11">
        <v>3</v>
      </c>
      <c r="C100" s="32" t="s">
        <v>444</v>
      </c>
      <c r="D100" s="32" t="s">
        <v>441</v>
      </c>
      <c r="E100" s="32" t="s">
        <v>442</v>
      </c>
      <c r="F100" s="32" t="s">
        <v>84</v>
      </c>
      <c r="G100" s="32" t="s">
        <v>84</v>
      </c>
      <c r="H100" s="33" t="s">
        <v>86</v>
      </c>
      <c r="I100" s="34">
        <v>6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1"/>
    </row>
    <row r="101" spans="1:24" ht="13.5" thickBot="1" x14ac:dyDescent="0.3">
      <c r="A101" s="56" t="s">
        <v>84</v>
      </c>
      <c r="B101" s="13">
        <v>4</v>
      </c>
      <c r="C101" s="42" t="s">
        <v>445</v>
      </c>
      <c r="D101" s="42" t="s">
        <v>441</v>
      </c>
      <c r="E101" s="42" t="s">
        <v>442</v>
      </c>
      <c r="F101" s="42" t="s">
        <v>84</v>
      </c>
      <c r="G101" s="42" t="s">
        <v>84</v>
      </c>
      <c r="H101" s="43" t="s">
        <v>86</v>
      </c>
      <c r="I101" s="44">
        <v>3</v>
      </c>
      <c r="J101" s="60"/>
      <c r="K101" s="13">
        <v>1</v>
      </c>
      <c r="L101" s="45"/>
      <c r="M101" s="46"/>
      <c r="N101" s="47">
        <f>IF(M101&gt;0,ROUND(L101/M101,4),0)</f>
        <v>0</v>
      </c>
      <c r="O101" s="48"/>
      <c r="P101" s="49"/>
      <c r="Q101" s="47">
        <f>ROUND(ROUND(N101,4)*(1-O101),4)</f>
        <v>0</v>
      </c>
      <c r="R101" s="47">
        <f>ROUND(ROUND(Q101,4)*(1+P101),4)</f>
        <v>0</v>
      </c>
      <c r="S101" s="47">
        <f>ROUND($I101*Q101,4)</f>
        <v>0</v>
      </c>
      <c r="T101" s="47">
        <f>ROUND($I101*R101,4)</f>
        <v>0</v>
      </c>
      <c r="U101" s="50"/>
      <c r="V101" s="50"/>
      <c r="W101" s="50"/>
      <c r="X101" s="51"/>
    </row>
    <row r="102" spans="1:24" ht="13.5" thickBot="1" x14ac:dyDescent="0.3">
      <c r="R102" s="61" t="s">
        <v>119</v>
      </c>
      <c r="S102" s="62">
        <f>SUM(S98:S101)</f>
        <v>0</v>
      </c>
      <c r="T102" s="63">
        <f>SUM(T98:T101)</f>
        <v>0</v>
      </c>
    </row>
    <row r="104" spans="1:24" ht="13.5" thickBot="1" x14ac:dyDescent="0.3"/>
    <row r="105" spans="1:24" ht="13.5" thickBot="1" x14ac:dyDescent="0.3">
      <c r="A105" s="52" t="s">
        <v>55</v>
      </c>
      <c r="B105" s="57" t="s">
        <v>257</v>
      </c>
      <c r="C105" s="18" t="s">
        <v>446</v>
      </c>
      <c r="D105" s="18"/>
      <c r="E105" s="18"/>
      <c r="F105" s="18"/>
      <c r="G105" s="18"/>
      <c r="H105" s="18" t="s">
        <v>58</v>
      </c>
      <c r="I105" s="18"/>
      <c r="J105" s="8"/>
      <c r="K105" s="7"/>
      <c r="L105" s="18" t="s">
        <v>447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8"/>
    </row>
    <row r="106" spans="1:24" ht="51.75" thickBot="1" x14ac:dyDescent="0.3">
      <c r="A106" s="53" t="s">
        <v>60</v>
      </c>
      <c r="B106" s="19" t="s">
        <v>61</v>
      </c>
      <c r="C106" s="20" t="s">
        <v>62</v>
      </c>
      <c r="D106" s="20" t="s">
        <v>63</v>
      </c>
      <c r="E106" s="20" t="s">
        <v>64</v>
      </c>
      <c r="F106" s="20" t="s">
        <v>65</v>
      </c>
      <c r="G106" s="20" t="s">
        <v>66</v>
      </c>
      <c r="H106" s="20" t="s">
        <v>67</v>
      </c>
      <c r="I106" s="20" t="s">
        <v>68</v>
      </c>
      <c r="J106" s="21" t="s">
        <v>69</v>
      </c>
      <c r="K106" s="19" t="s">
        <v>70</v>
      </c>
      <c r="L106" s="20" t="s">
        <v>71</v>
      </c>
      <c r="M106" s="20" t="s">
        <v>72</v>
      </c>
      <c r="N106" s="20" t="s">
        <v>73</v>
      </c>
      <c r="O106" s="20" t="s">
        <v>74</v>
      </c>
      <c r="P106" s="20" t="s">
        <v>75</v>
      </c>
      <c r="Q106" s="20" t="s">
        <v>76</v>
      </c>
      <c r="R106" s="20" t="s">
        <v>77</v>
      </c>
      <c r="S106" s="20" t="s">
        <v>78</v>
      </c>
      <c r="T106" s="20" t="s">
        <v>79</v>
      </c>
      <c r="U106" s="20" t="s">
        <v>80</v>
      </c>
      <c r="V106" s="20" t="s">
        <v>81</v>
      </c>
      <c r="W106" s="20" t="s">
        <v>82</v>
      </c>
      <c r="X106" s="21" t="s">
        <v>83</v>
      </c>
    </row>
    <row r="107" spans="1:24" ht="25.5" x14ac:dyDescent="0.25">
      <c r="A107" s="54" t="s">
        <v>84</v>
      </c>
      <c r="B107" s="9">
        <v>1</v>
      </c>
      <c r="C107" s="22" t="s">
        <v>448</v>
      </c>
      <c r="D107" s="22" t="s">
        <v>84</v>
      </c>
      <c r="E107" s="22" t="s">
        <v>84</v>
      </c>
      <c r="F107" s="22" t="s">
        <v>84</v>
      </c>
      <c r="G107" s="22" t="s">
        <v>84</v>
      </c>
      <c r="H107" s="23" t="s">
        <v>86</v>
      </c>
      <c r="I107" s="24">
        <v>30</v>
      </c>
      <c r="J107" s="58"/>
      <c r="K107" s="9">
        <v>1</v>
      </c>
      <c r="L107" s="25"/>
      <c r="M107" s="26"/>
      <c r="N107" s="27">
        <f>IF(M107&gt;0,ROUND(L107/M107,4),0)</f>
        <v>0</v>
      </c>
      <c r="O107" s="28"/>
      <c r="P107" s="29"/>
      <c r="Q107" s="27">
        <f>ROUND(ROUND(N107,4)*(1-O107),4)</f>
        <v>0</v>
      </c>
      <c r="R107" s="27">
        <f>ROUND(ROUND(Q107,4)*(1+P107),4)</f>
        <v>0</v>
      </c>
      <c r="S107" s="27">
        <f>ROUND($I107*Q107,4)</f>
        <v>0</v>
      </c>
      <c r="T107" s="27">
        <f>ROUND($I107*R107,4)</f>
        <v>0</v>
      </c>
      <c r="U107" s="30"/>
      <c r="V107" s="30"/>
      <c r="W107" s="30"/>
      <c r="X107" s="31"/>
    </row>
    <row r="108" spans="1:24" ht="25.5" x14ac:dyDescent="0.25">
      <c r="A108" s="55" t="s">
        <v>84</v>
      </c>
      <c r="B108" s="11">
        <v>2</v>
      </c>
      <c r="C108" s="32" t="s">
        <v>449</v>
      </c>
      <c r="D108" s="32" t="s">
        <v>450</v>
      </c>
      <c r="E108" s="32" t="s">
        <v>451</v>
      </c>
      <c r="F108" s="32" t="s">
        <v>84</v>
      </c>
      <c r="G108" s="32" t="s">
        <v>84</v>
      </c>
      <c r="H108" s="33" t="s">
        <v>86</v>
      </c>
      <c r="I108" s="34">
        <v>90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1"/>
    </row>
    <row r="109" spans="1:24" ht="25.5" x14ac:dyDescent="0.25">
      <c r="A109" s="55" t="s">
        <v>84</v>
      </c>
      <c r="B109" s="11">
        <v>3</v>
      </c>
      <c r="C109" s="32" t="s">
        <v>452</v>
      </c>
      <c r="D109" s="32" t="s">
        <v>453</v>
      </c>
      <c r="E109" s="32" t="s">
        <v>454</v>
      </c>
      <c r="F109" s="32" t="s">
        <v>455</v>
      </c>
      <c r="G109" s="32" t="s">
        <v>84</v>
      </c>
      <c r="H109" s="33" t="s">
        <v>86</v>
      </c>
      <c r="I109" s="34">
        <v>60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1"/>
    </row>
    <row r="110" spans="1:24" x14ac:dyDescent="0.25">
      <c r="A110" s="55" t="s">
        <v>84</v>
      </c>
      <c r="B110" s="11">
        <v>4</v>
      </c>
      <c r="C110" s="32" t="s">
        <v>456</v>
      </c>
      <c r="D110" s="32" t="s">
        <v>457</v>
      </c>
      <c r="E110" s="32" t="s">
        <v>193</v>
      </c>
      <c r="F110" s="32" t="s">
        <v>84</v>
      </c>
      <c r="G110" s="32" t="s">
        <v>84</v>
      </c>
      <c r="H110" s="33" t="s">
        <v>86</v>
      </c>
      <c r="I110" s="34">
        <v>60</v>
      </c>
      <c r="J110" s="59"/>
      <c r="K110" s="11">
        <v>1</v>
      </c>
      <c r="L110" s="35"/>
      <c r="M110" s="36"/>
      <c r="N110" s="37">
        <f>IF(M110&gt;0,ROUND(L110/M110,4),0)</f>
        <v>0</v>
      </c>
      <c r="O110" s="38"/>
      <c r="P110" s="39"/>
      <c r="Q110" s="37">
        <f>ROUND(ROUND(N110,4)*(1-O110),4)</f>
        <v>0</v>
      </c>
      <c r="R110" s="37">
        <f>ROUND(ROUND(Q110,4)*(1+P110),4)</f>
        <v>0</v>
      </c>
      <c r="S110" s="37">
        <f>ROUND($I110*Q110,4)</f>
        <v>0</v>
      </c>
      <c r="T110" s="37">
        <f>ROUND($I110*R110,4)</f>
        <v>0</v>
      </c>
      <c r="U110" s="40"/>
      <c r="V110" s="40"/>
      <c r="W110" s="40"/>
      <c r="X110" s="41"/>
    </row>
    <row r="111" spans="1:24" x14ac:dyDescent="0.25">
      <c r="A111" s="55" t="s">
        <v>84</v>
      </c>
      <c r="B111" s="11">
        <v>5</v>
      </c>
      <c r="C111" s="32" t="s">
        <v>458</v>
      </c>
      <c r="D111" s="32" t="s">
        <v>459</v>
      </c>
      <c r="E111" s="32" t="s">
        <v>84</v>
      </c>
      <c r="F111" s="32" t="s">
        <v>84</v>
      </c>
      <c r="G111" s="32" t="s">
        <v>84</v>
      </c>
      <c r="H111" s="33" t="s">
        <v>86</v>
      </c>
      <c r="I111" s="34">
        <v>30</v>
      </c>
      <c r="J111" s="59"/>
      <c r="K111" s="11">
        <v>1</v>
      </c>
      <c r="L111" s="35"/>
      <c r="M111" s="36"/>
      <c r="N111" s="37">
        <f>IF(M111&gt;0,ROUND(L111/M111,4),0)</f>
        <v>0</v>
      </c>
      <c r="O111" s="38"/>
      <c r="P111" s="39"/>
      <c r="Q111" s="37">
        <f>ROUND(ROUND(N111,4)*(1-O111),4)</f>
        <v>0</v>
      </c>
      <c r="R111" s="37">
        <f>ROUND(ROUND(Q111,4)*(1+P111),4)</f>
        <v>0</v>
      </c>
      <c r="S111" s="37">
        <f>ROUND($I111*Q111,4)</f>
        <v>0</v>
      </c>
      <c r="T111" s="37">
        <f>ROUND($I111*R111,4)</f>
        <v>0</v>
      </c>
      <c r="U111" s="40"/>
      <c r="V111" s="40"/>
      <c r="W111" s="40"/>
      <c r="X111" s="41"/>
    </row>
    <row r="112" spans="1:24" x14ac:dyDescent="0.25">
      <c r="A112" s="55" t="s">
        <v>84</v>
      </c>
      <c r="B112" s="11">
        <v>6</v>
      </c>
      <c r="C112" s="32" t="s">
        <v>460</v>
      </c>
      <c r="D112" s="32" t="s">
        <v>459</v>
      </c>
      <c r="E112" s="32" t="s">
        <v>84</v>
      </c>
      <c r="F112" s="32" t="s">
        <v>84</v>
      </c>
      <c r="G112" s="32" t="s">
        <v>84</v>
      </c>
      <c r="H112" s="33" t="s">
        <v>86</v>
      </c>
      <c r="I112" s="34">
        <v>90</v>
      </c>
      <c r="J112" s="59"/>
      <c r="K112" s="11">
        <v>1</v>
      </c>
      <c r="L112" s="35"/>
      <c r="M112" s="36"/>
      <c r="N112" s="37">
        <f>IF(M112&gt;0,ROUND(L112/M112,4),0)</f>
        <v>0</v>
      </c>
      <c r="O112" s="38"/>
      <c r="P112" s="39"/>
      <c r="Q112" s="37">
        <f>ROUND(ROUND(N112,4)*(1-O112),4)</f>
        <v>0</v>
      </c>
      <c r="R112" s="37">
        <f>ROUND(ROUND(Q112,4)*(1+P112),4)</f>
        <v>0</v>
      </c>
      <c r="S112" s="37">
        <f>ROUND($I112*Q112,4)</f>
        <v>0</v>
      </c>
      <c r="T112" s="37">
        <f>ROUND($I112*R112,4)</f>
        <v>0</v>
      </c>
      <c r="U112" s="40"/>
      <c r="V112" s="40"/>
      <c r="W112" s="40"/>
      <c r="X112" s="41"/>
    </row>
    <row r="113" spans="1:24" x14ac:dyDescent="0.25">
      <c r="A113" s="55" t="s">
        <v>84</v>
      </c>
      <c r="B113" s="11">
        <v>7</v>
      </c>
      <c r="C113" s="32" t="s">
        <v>408</v>
      </c>
      <c r="D113" s="32" t="s">
        <v>461</v>
      </c>
      <c r="E113" s="32" t="s">
        <v>84</v>
      </c>
      <c r="F113" s="32" t="s">
        <v>84</v>
      </c>
      <c r="G113" s="32" t="s">
        <v>84</v>
      </c>
      <c r="H113" s="33" t="s">
        <v>86</v>
      </c>
      <c r="I113" s="34">
        <v>3</v>
      </c>
      <c r="J113" s="59"/>
      <c r="K113" s="11">
        <v>1</v>
      </c>
      <c r="L113" s="35"/>
      <c r="M113" s="36"/>
      <c r="N113" s="37">
        <f>IF(M113&gt;0,ROUND(L113/M113,4),0)</f>
        <v>0</v>
      </c>
      <c r="O113" s="38"/>
      <c r="P113" s="39"/>
      <c r="Q113" s="37">
        <f>ROUND(ROUND(N113,4)*(1-O113),4)</f>
        <v>0</v>
      </c>
      <c r="R113" s="37">
        <f>ROUND(ROUND(Q113,4)*(1+P113),4)</f>
        <v>0</v>
      </c>
      <c r="S113" s="37">
        <f>ROUND($I113*Q113,4)</f>
        <v>0</v>
      </c>
      <c r="T113" s="37">
        <f>ROUND($I113*R113,4)</f>
        <v>0</v>
      </c>
      <c r="U113" s="40"/>
      <c r="V113" s="40"/>
      <c r="W113" s="40"/>
      <c r="X113" s="41"/>
    </row>
    <row r="114" spans="1:24" ht="13.5" thickBot="1" x14ac:dyDescent="0.3">
      <c r="A114" s="56" t="s">
        <v>84</v>
      </c>
      <c r="B114" s="13">
        <v>8</v>
      </c>
      <c r="C114" s="42" t="s">
        <v>462</v>
      </c>
      <c r="D114" s="42" t="s">
        <v>84</v>
      </c>
      <c r="E114" s="42" t="s">
        <v>84</v>
      </c>
      <c r="F114" s="42" t="s">
        <v>84</v>
      </c>
      <c r="G114" s="42" t="s">
        <v>84</v>
      </c>
      <c r="H114" s="43" t="s">
        <v>86</v>
      </c>
      <c r="I114" s="44">
        <v>3</v>
      </c>
      <c r="J114" s="60"/>
      <c r="K114" s="13">
        <v>1</v>
      </c>
      <c r="L114" s="45"/>
      <c r="M114" s="46"/>
      <c r="N114" s="47">
        <f>IF(M114&gt;0,ROUND(L114/M114,4),0)</f>
        <v>0</v>
      </c>
      <c r="O114" s="48"/>
      <c r="P114" s="49"/>
      <c r="Q114" s="47">
        <f>ROUND(ROUND(N114,4)*(1-O114),4)</f>
        <v>0</v>
      </c>
      <c r="R114" s="47">
        <f>ROUND(ROUND(Q114,4)*(1+P114),4)</f>
        <v>0</v>
      </c>
      <c r="S114" s="47">
        <f>ROUND($I114*Q114,4)</f>
        <v>0</v>
      </c>
      <c r="T114" s="47">
        <f>ROUND($I114*R114,4)</f>
        <v>0</v>
      </c>
      <c r="U114" s="50"/>
      <c r="V114" s="50"/>
      <c r="W114" s="50"/>
      <c r="X114" s="51"/>
    </row>
    <row r="115" spans="1:24" ht="13.5" thickBot="1" x14ac:dyDescent="0.3">
      <c r="R115" s="61" t="s">
        <v>119</v>
      </c>
      <c r="S115" s="62">
        <f>SUM(S107:S114)</f>
        <v>0</v>
      </c>
      <c r="T115" s="63">
        <f>SUM(T107:T114)</f>
        <v>0</v>
      </c>
    </row>
    <row r="117" spans="1:24" ht="13.5" thickBot="1" x14ac:dyDescent="0.3"/>
    <row r="118" spans="1:24" ht="13.5" thickBot="1" x14ac:dyDescent="0.3">
      <c r="A118" s="52" t="s">
        <v>55</v>
      </c>
      <c r="B118" s="57" t="s">
        <v>269</v>
      </c>
      <c r="C118" s="18" t="s">
        <v>463</v>
      </c>
      <c r="D118" s="18"/>
      <c r="E118" s="18"/>
      <c r="F118" s="18"/>
      <c r="G118" s="18"/>
      <c r="H118" s="18" t="s">
        <v>58</v>
      </c>
      <c r="I118" s="18"/>
      <c r="J118" s="8"/>
      <c r="K118" s="7"/>
      <c r="L118" s="18" t="s">
        <v>464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8"/>
    </row>
    <row r="119" spans="1:24" ht="51.75" thickBot="1" x14ac:dyDescent="0.3">
      <c r="A119" s="53" t="s">
        <v>60</v>
      </c>
      <c r="B119" s="19" t="s">
        <v>61</v>
      </c>
      <c r="C119" s="20" t="s">
        <v>62</v>
      </c>
      <c r="D119" s="20" t="s">
        <v>63</v>
      </c>
      <c r="E119" s="20" t="s">
        <v>64</v>
      </c>
      <c r="F119" s="20" t="s">
        <v>65</v>
      </c>
      <c r="G119" s="20" t="s">
        <v>66</v>
      </c>
      <c r="H119" s="20" t="s">
        <v>67</v>
      </c>
      <c r="I119" s="20" t="s">
        <v>68</v>
      </c>
      <c r="J119" s="21" t="s">
        <v>69</v>
      </c>
      <c r="K119" s="19" t="s">
        <v>70</v>
      </c>
      <c r="L119" s="20" t="s">
        <v>71</v>
      </c>
      <c r="M119" s="20" t="s">
        <v>72</v>
      </c>
      <c r="N119" s="20" t="s">
        <v>73</v>
      </c>
      <c r="O119" s="20" t="s">
        <v>74</v>
      </c>
      <c r="P119" s="20" t="s">
        <v>75</v>
      </c>
      <c r="Q119" s="20" t="s">
        <v>76</v>
      </c>
      <c r="R119" s="20" t="s">
        <v>77</v>
      </c>
      <c r="S119" s="20" t="s">
        <v>78</v>
      </c>
      <c r="T119" s="20" t="s">
        <v>79</v>
      </c>
      <c r="U119" s="20" t="s">
        <v>80</v>
      </c>
      <c r="V119" s="20" t="s">
        <v>81</v>
      </c>
      <c r="W119" s="20" t="s">
        <v>82</v>
      </c>
      <c r="X119" s="21" t="s">
        <v>83</v>
      </c>
    </row>
    <row r="120" spans="1:24" x14ac:dyDescent="0.25">
      <c r="A120" s="54" t="s">
        <v>84</v>
      </c>
      <c r="B120" s="9">
        <v>1</v>
      </c>
      <c r="C120" s="22" t="s">
        <v>465</v>
      </c>
      <c r="D120" s="22" t="s">
        <v>466</v>
      </c>
      <c r="E120" s="22" t="s">
        <v>84</v>
      </c>
      <c r="F120" s="22" t="s">
        <v>84</v>
      </c>
      <c r="G120" s="22" t="s">
        <v>84</v>
      </c>
      <c r="H120" s="23" t="s">
        <v>86</v>
      </c>
      <c r="I120" s="24">
        <v>15</v>
      </c>
      <c r="J120" s="58"/>
      <c r="K120" s="9">
        <v>1</v>
      </c>
      <c r="L120" s="25"/>
      <c r="M120" s="26"/>
      <c r="N120" s="27">
        <f>IF(M120&gt;0,ROUND(L120/M120,4),0)</f>
        <v>0</v>
      </c>
      <c r="O120" s="28"/>
      <c r="P120" s="29"/>
      <c r="Q120" s="27">
        <f>ROUND(ROUND(N120,4)*(1-O120),4)</f>
        <v>0</v>
      </c>
      <c r="R120" s="27">
        <f>ROUND(ROUND(Q120,4)*(1+P120),4)</f>
        <v>0</v>
      </c>
      <c r="S120" s="27">
        <f>ROUND($I120*Q120,4)</f>
        <v>0</v>
      </c>
      <c r="T120" s="27">
        <f>ROUND($I120*R120,4)</f>
        <v>0</v>
      </c>
      <c r="U120" s="30"/>
      <c r="V120" s="30"/>
      <c r="W120" s="30"/>
      <c r="X120" s="31"/>
    </row>
    <row r="121" spans="1:24" x14ac:dyDescent="0.25">
      <c r="A121" s="55" t="s">
        <v>84</v>
      </c>
      <c r="B121" s="11">
        <v>2</v>
      </c>
      <c r="C121" s="32" t="s">
        <v>465</v>
      </c>
      <c r="D121" s="32" t="s">
        <v>467</v>
      </c>
      <c r="E121" s="32" t="s">
        <v>84</v>
      </c>
      <c r="F121" s="32" t="s">
        <v>84</v>
      </c>
      <c r="G121" s="32" t="s">
        <v>84</v>
      </c>
      <c r="H121" s="33" t="s">
        <v>86</v>
      </c>
      <c r="I121" s="34">
        <v>15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1"/>
    </row>
    <row r="122" spans="1:24" ht="25.5" x14ac:dyDescent="0.25">
      <c r="A122" s="55" t="s">
        <v>84</v>
      </c>
      <c r="B122" s="11">
        <v>3</v>
      </c>
      <c r="C122" s="32" t="s">
        <v>468</v>
      </c>
      <c r="D122" s="32" t="s">
        <v>469</v>
      </c>
      <c r="E122" s="32" t="s">
        <v>84</v>
      </c>
      <c r="F122" s="32" t="s">
        <v>84</v>
      </c>
      <c r="G122" s="32" t="s">
        <v>84</v>
      </c>
      <c r="H122" s="33" t="s">
        <v>86</v>
      </c>
      <c r="I122" s="34">
        <v>15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1"/>
    </row>
    <row r="123" spans="1:24" ht="25.5" x14ac:dyDescent="0.25">
      <c r="A123" s="55" t="s">
        <v>84</v>
      </c>
      <c r="B123" s="11">
        <v>4</v>
      </c>
      <c r="C123" s="32" t="s">
        <v>468</v>
      </c>
      <c r="D123" s="32" t="s">
        <v>470</v>
      </c>
      <c r="E123" s="32" t="s">
        <v>84</v>
      </c>
      <c r="F123" s="32" t="s">
        <v>84</v>
      </c>
      <c r="G123" s="32" t="s">
        <v>84</v>
      </c>
      <c r="H123" s="33" t="s">
        <v>86</v>
      </c>
      <c r="I123" s="34">
        <v>15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1"/>
    </row>
    <row r="124" spans="1:24" x14ac:dyDescent="0.25">
      <c r="A124" s="55" t="s">
        <v>84</v>
      </c>
      <c r="B124" s="11">
        <v>5</v>
      </c>
      <c r="C124" s="32" t="s">
        <v>344</v>
      </c>
      <c r="D124" s="32" t="s">
        <v>471</v>
      </c>
      <c r="E124" s="32" t="s">
        <v>84</v>
      </c>
      <c r="F124" s="32" t="s">
        <v>84</v>
      </c>
      <c r="G124" s="32" t="s">
        <v>84</v>
      </c>
      <c r="H124" s="33" t="s">
        <v>86</v>
      </c>
      <c r="I124" s="34">
        <v>30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1"/>
    </row>
    <row r="125" spans="1:24" ht="25.5" x14ac:dyDescent="0.25">
      <c r="A125" s="55" t="s">
        <v>84</v>
      </c>
      <c r="B125" s="11">
        <v>6</v>
      </c>
      <c r="C125" s="32" t="s">
        <v>344</v>
      </c>
      <c r="D125" s="32" t="s">
        <v>472</v>
      </c>
      <c r="E125" s="32" t="s">
        <v>84</v>
      </c>
      <c r="F125" s="32" t="s">
        <v>84</v>
      </c>
      <c r="G125" s="32" t="s">
        <v>84</v>
      </c>
      <c r="H125" s="33" t="s">
        <v>86</v>
      </c>
      <c r="I125" s="34">
        <v>30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1"/>
    </row>
    <row r="126" spans="1:24" x14ac:dyDescent="0.25">
      <c r="A126" s="55" t="s">
        <v>84</v>
      </c>
      <c r="B126" s="11">
        <v>7</v>
      </c>
      <c r="C126" s="32" t="s">
        <v>348</v>
      </c>
      <c r="D126" s="32" t="s">
        <v>473</v>
      </c>
      <c r="E126" s="32" t="s">
        <v>474</v>
      </c>
      <c r="F126" s="32" t="s">
        <v>84</v>
      </c>
      <c r="G126" s="32" t="s">
        <v>84</v>
      </c>
      <c r="H126" s="33" t="s">
        <v>86</v>
      </c>
      <c r="I126" s="34">
        <v>54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1"/>
    </row>
    <row r="127" spans="1:24" x14ac:dyDescent="0.25">
      <c r="A127" s="55" t="s">
        <v>84</v>
      </c>
      <c r="B127" s="11">
        <v>8</v>
      </c>
      <c r="C127" s="32" t="s">
        <v>348</v>
      </c>
      <c r="D127" s="32" t="s">
        <v>475</v>
      </c>
      <c r="E127" s="32" t="s">
        <v>474</v>
      </c>
      <c r="F127" s="32" t="s">
        <v>84</v>
      </c>
      <c r="G127" s="32" t="s">
        <v>84</v>
      </c>
      <c r="H127" s="33" t="s">
        <v>86</v>
      </c>
      <c r="I127" s="34">
        <v>6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1"/>
    </row>
    <row r="128" spans="1:24" x14ac:dyDescent="0.25">
      <c r="A128" s="55" t="s">
        <v>84</v>
      </c>
      <c r="B128" s="11">
        <v>9</v>
      </c>
      <c r="C128" s="32" t="s">
        <v>476</v>
      </c>
      <c r="D128" s="32" t="s">
        <v>477</v>
      </c>
      <c r="E128" s="32" t="s">
        <v>84</v>
      </c>
      <c r="F128" s="32" t="s">
        <v>84</v>
      </c>
      <c r="G128" s="32" t="s">
        <v>84</v>
      </c>
      <c r="H128" s="33" t="s">
        <v>86</v>
      </c>
      <c r="I128" s="34">
        <v>15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1"/>
    </row>
    <row r="129" spans="1:24" x14ac:dyDescent="0.25">
      <c r="A129" s="55" t="s">
        <v>84</v>
      </c>
      <c r="B129" s="11">
        <v>10</v>
      </c>
      <c r="C129" s="32" t="s">
        <v>478</v>
      </c>
      <c r="D129" s="32" t="s">
        <v>479</v>
      </c>
      <c r="E129" s="32" t="s">
        <v>480</v>
      </c>
      <c r="F129" s="32" t="s">
        <v>84</v>
      </c>
      <c r="G129" s="32" t="s">
        <v>84</v>
      </c>
      <c r="H129" s="33" t="s">
        <v>86</v>
      </c>
      <c r="I129" s="34">
        <v>15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1"/>
    </row>
    <row r="130" spans="1:24" x14ac:dyDescent="0.25">
      <c r="A130" s="55" t="s">
        <v>84</v>
      </c>
      <c r="B130" s="11">
        <v>11</v>
      </c>
      <c r="C130" s="32" t="s">
        <v>481</v>
      </c>
      <c r="D130" s="32" t="s">
        <v>482</v>
      </c>
      <c r="E130" s="32" t="s">
        <v>84</v>
      </c>
      <c r="F130" s="32" t="s">
        <v>84</v>
      </c>
      <c r="G130" s="32" t="s">
        <v>84</v>
      </c>
      <c r="H130" s="33" t="s">
        <v>86</v>
      </c>
      <c r="I130" s="34">
        <v>15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1"/>
    </row>
    <row r="131" spans="1:24" x14ac:dyDescent="0.25">
      <c r="A131" s="55" t="s">
        <v>84</v>
      </c>
      <c r="B131" s="11">
        <v>12</v>
      </c>
      <c r="C131" s="32" t="s">
        <v>483</v>
      </c>
      <c r="D131" s="32" t="s">
        <v>484</v>
      </c>
      <c r="E131" s="32" t="s">
        <v>84</v>
      </c>
      <c r="F131" s="32" t="s">
        <v>84</v>
      </c>
      <c r="G131" s="32" t="s">
        <v>84</v>
      </c>
      <c r="H131" s="33" t="s">
        <v>86</v>
      </c>
      <c r="I131" s="34">
        <v>9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1"/>
    </row>
    <row r="132" spans="1:24" x14ac:dyDescent="0.25">
      <c r="A132" s="55" t="s">
        <v>84</v>
      </c>
      <c r="B132" s="11">
        <v>13</v>
      </c>
      <c r="C132" s="32" t="s">
        <v>485</v>
      </c>
      <c r="D132" s="32" t="s">
        <v>484</v>
      </c>
      <c r="E132" s="32" t="s">
        <v>84</v>
      </c>
      <c r="F132" s="32" t="s">
        <v>84</v>
      </c>
      <c r="G132" s="32" t="s">
        <v>84</v>
      </c>
      <c r="H132" s="33" t="s">
        <v>86</v>
      </c>
      <c r="I132" s="34">
        <v>15</v>
      </c>
      <c r="J132" s="59"/>
      <c r="K132" s="11">
        <v>1</v>
      </c>
      <c r="L132" s="35"/>
      <c r="M132" s="36"/>
      <c r="N132" s="37">
        <f>IF(M132&gt;0,ROUND(L132/M132,4),0)</f>
        <v>0</v>
      </c>
      <c r="O132" s="38"/>
      <c r="P132" s="39"/>
      <c r="Q132" s="37">
        <f>ROUND(ROUND(N132,4)*(1-O132),4)</f>
        <v>0</v>
      </c>
      <c r="R132" s="37">
        <f>ROUND(ROUND(Q132,4)*(1+P132),4)</f>
        <v>0</v>
      </c>
      <c r="S132" s="37">
        <f>ROUND($I132*Q132,4)</f>
        <v>0</v>
      </c>
      <c r="T132" s="37">
        <f>ROUND($I132*R132,4)</f>
        <v>0</v>
      </c>
      <c r="U132" s="40"/>
      <c r="V132" s="40"/>
      <c r="W132" s="40"/>
      <c r="X132" s="41"/>
    </row>
    <row r="133" spans="1:24" x14ac:dyDescent="0.25">
      <c r="A133" s="55" t="s">
        <v>84</v>
      </c>
      <c r="B133" s="11">
        <v>14</v>
      </c>
      <c r="C133" s="32" t="s">
        <v>486</v>
      </c>
      <c r="D133" s="32" t="s">
        <v>487</v>
      </c>
      <c r="E133" s="32" t="s">
        <v>84</v>
      </c>
      <c r="F133" s="32" t="s">
        <v>84</v>
      </c>
      <c r="G133" s="32" t="s">
        <v>84</v>
      </c>
      <c r="H133" s="33" t="s">
        <v>86</v>
      </c>
      <c r="I133" s="34">
        <v>9</v>
      </c>
      <c r="J133" s="59"/>
      <c r="K133" s="11">
        <v>1</v>
      </c>
      <c r="L133" s="35"/>
      <c r="M133" s="36"/>
      <c r="N133" s="37">
        <f>IF(M133&gt;0,ROUND(L133/M133,4),0)</f>
        <v>0</v>
      </c>
      <c r="O133" s="38"/>
      <c r="P133" s="39"/>
      <c r="Q133" s="37">
        <f>ROUND(ROUND(N133,4)*(1-O133),4)</f>
        <v>0</v>
      </c>
      <c r="R133" s="37">
        <f>ROUND(ROUND(Q133,4)*(1+P133),4)</f>
        <v>0</v>
      </c>
      <c r="S133" s="37">
        <f>ROUND($I133*Q133,4)</f>
        <v>0</v>
      </c>
      <c r="T133" s="37">
        <f>ROUND($I133*R133,4)</f>
        <v>0</v>
      </c>
      <c r="U133" s="40"/>
      <c r="V133" s="40"/>
      <c r="W133" s="40"/>
      <c r="X133" s="41"/>
    </row>
    <row r="134" spans="1:24" x14ac:dyDescent="0.25">
      <c r="A134" s="55" t="s">
        <v>84</v>
      </c>
      <c r="B134" s="11">
        <v>15</v>
      </c>
      <c r="C134" s="32" t="s">
        <v>488</v>
      </c>
      <c r="D134" s="32" t="s">
        <v>487</v>
      </c>
      <c r="E134" s="32" t="s">
        <v>84</v>
      </c>
      <c r="F134" s="32" t="s">
        <v>84</v>
      </c>
      <c r="G134" s="32" t="s">
        <v>84</v>
      </c>
      <c r="H134" s="33" t="s">
        <v>86</v>
      </c>
      <c r="I134" s="34">
        <v>15</v>
      </c>
      <c r="J134" s="59"/>
      <c r="K134" s="11">
        <v>1</v>
      </c>
      <c r="L134" s="35"/>
      <c r="M134" s="36"/>
      <c r="N134" s="37">
        <f>IF(M134&gt;0,ROUND(L134/M134,4),0)</f>
        <v>0</v>
      </c>
      <c r="O134" s="38"/>
      <c r="P134" s="39"/>
      <c r="Q134" s="37">
        <f>ROUND(ROUND(N134,4)*(1-O134),4)</f>
        <v>0</v>
      </c>
      <c r="R134" s="37">
        <f>ROUND(ROUND(Q134,4)*(1+P134),4)</f>
        <v>0</v>
      </c>
      <c r="S134" s="37">
        <f>ROUND($I134*Q134,4)</f>
        <v>0</v>
      </c>
      <c r="T134" s="37">
        <f>ROUND($I134*R134,4)</f>
        <v>0</v>
      </c>
      <c r="U134" s="40"/>
      <c r="V134" s="40"/>
      <c r="W134" s="40"/>
      <c r="X134" s="41"/>
    </row>
    <row r="135" spans="1:24" x14ac:dyDescent="0.25">
      <c r="A135" s="55" t="s">
        <v>84</v>
      </c>
      <c r="B135" s="11">
        <v>16</v>
      </c>
      <c r="C135" s="32" t="s">
        <v>489</v>
      </c>
      <c r="D135" s="32" t="s">
        <v>420</v>
      </c>
      <c r="E135" s="32" t="s">
        <v>84</v>
      </c>
      <c r="F135" s="32" t="s">
        <v>84</v>
      </c>
      <c r="G135" s="32" t="s">
        <v>84</v>
      </c>
      <c r="H135" s="33" t="s">
        <v>86</v>
      </c>
      <c r="I135" s="34">
        <v>9</v>
      </c>
      <c r="J135" s="59"/>
      <c r="K135" s="11">
        <v>1</v>
      </c>
      <c r="L135" s="35"/>
      <c r="M135" s="36"/>
      <c r="N135" s="37">
        <f>IF(M135&gt;0,ROUND(L135/M135,4),0)</f>
        <v>0</v>
      </c>
      <c r="O135" s="38"/>
      <c r="P135" s="39"/>
      <c r="Q135" s="37">
        <f>ROUND(ROUND(N135,4)*(1-O135),4)</f>
        <v>0</v>
      </c>
      <c r="R135" s="37">
        <f>ROUND(ROUND(Q135,4)*(1+P135),4)</f>
        <v>0</v>
      </c>
      <c r="S135" s="37">
        <f>ROUND($I135*Q135,4)</f>
        <v>0</v>
      </c>
      <c r="T135" s="37">
        <f>ROUND($I135*R135,4)</f>
        <v>0</v>
      </c>
      <c r="U135" s="40"/>
      <c r="V135" s="40"/>
      <c r="W135" s="40"/>
      <c r="X135" s="41"/>
    </row>
    <row r="136" spans="1:24" x14ac:dyDescent="0.25">
      <c r="A136" s="55" t="s">
        <v>84</v>
      </c>
      <c r="B136" s="11">
        <v>17</v>
      </c>
      <c r="C136" s="32" t="s">
        <v>490</v>
      </c>
      <c r="D136" s="32" t="s">
        <v>491</v>
      </c>
      <c r="E136" s="32" t="s">
        <v>84</v>
      </c>
      <c r="F136" s="32" t="s">
        <v>84</v>
      </c>
      <c r="G136" s="32" t="s">
        <v>84</v>
      </c>
      <c r="H136" s="33" t="s">
        <v>86</v>
      </c>
      <c r="I136" s="34">
        <v>9</v>
      </c>
      <c r="J136" s="59"/>
      <c r="K136" s="11">
        <v>1</v>
      </c>
      <c r="L136" s="35"/>
      <c r="M136" s="36"/>
      <c r="N136" s="37">
        <f>IF(M136&gt;0,ROUND(L136/M136,4),0)</f>
        <v>0</v>
      </c>
      <c r="O136" s="38"/>
      <c r="P136" s="39"/>
      <c r="Q136" s="37">
        <f>ROUND(ROUND(N136,4)*(1-O136),4)</f>
        <v>0</v>
      </c>
      <c r="R136" s="37">
        <f>ROUND(ROUND(Q136,4)*(1+P136),4)</f>
        <v>0</v>
      </c>
      <c r="S136" s="37">
        <f>ROUND($I136*Q136,4)</f>
        <v>0</v>
      </c>
      <c r="T136" s="37">
        <f>ROUND($I136*R136,4)</f>
        <v>0</v>
      </c>
      <c r="U136" s="40"/>
      <c r="V136" s="40"/>
      <c r="W136" s="40"/>
      <c r="X136" s="41"/>
    </row>
    <row r="137" spans="1:24" ht="25.5" x14ac:dyDescent="0.25">
      <c r="A137" s="55" t="s">
        <v>84</v>
      </c>
      <c r="B137" s="11">
        <v>18</v>
      </c>
      <c r="C137" s="32" t="s">
        <v>490</v>
      </c>
      <c r="D137" s="32" t="s">
        <v>492</v>
      </c>
      <c r="E137" s="32" t="s">
        <v>84</v>
      </c>
      <c r="F137" s="32" t="s">
        <v>84</v>
      </c>
      <c r="G137" s="32" t="s">
        <v>84</v>
      </c>
      <c r="H137" s="33" t="s">
        <v>86</v>
      </c>
      <c r="I137" s="34">
        <v>9</v>
      </c>
      <c r="J137" s="59"/>
      <c r="K137" s="11">
        <v>1</v>
      </c>
      <c r="L137" s="35"/>
      <c r="M137" s="36"/>
      <c r="N137" s="37">
        <f>IF(M137&gt;0,ROUND(L137/M137,4),0)</f>
        <v>0</v>
      </c>
      <c r="O137" s="38"/>
      <c r="P137" s="39"/>
      <c r="Q137" s="37">
        <f>ROUND(ROUND(N137,4)*(1-O137),4)</f>
        <v>0</v>
      </c>
      <c r="R137" s="37">
        <f>ROUND(ROUND(Q137,4)*(1+P137),4)</f>
        <v>0</v>
      </c>
      <c r="S137" s="37">
        <f>ROUND($I137*Q137,4)</f>
        <v>0</v>
      </c>
      <c r="T137" s="37">
        <f>ROUND($I137*R137,4)</f>
        <v>0</v>
      </c>
      <c r="U137" s="40"/>
      <c r="V137" s="40"/>
      <c r="W137" s="40"/>
      <c r="X137" s="41"/>
    </row>
    <row r="138" spans="1:24" x14ac:dyDescent="0.25">
      <c r="A138" s="55" t="s">
        <v>84</v>
      </c>
      <c r="B138" s="11">
        <v>19</v>
      </c>
      <c r="C138" s="32" t="s">
        <v>493</v>
      </c>
      <c r="D138" s="32" t="s">
        <v>494</v>
      </c>
      <c r="E138" s="32" t="s">
        <v>84</v>
      </c>
      <c r="F138" s="32" t="s">
        <v>84</v>
      </c>
      <c r="G138" s="32" t="s">
        <v>84</v>
      </c>
      <c r="H138" s="33" t="s">
        <v>86</v>
      </c>
      <c r="I138" s="34">
        <v>45</v>
      </c>
      <c r="J138" s="59"/>
      <c r="K138" s="11">
        <v>1</v>
      </c>
      <c r="L138" s="35"/>
      <c r="M138" s="36"/>
      <c r="N138" s="37">
        <f>IF(M138&gt;0,ROUND(L138/M138,4),0)</f>
        <v>0</v>
      </c>
      <c r="O138" s="38"/>
      <c r="P138" s="39"/>
      <c r="Q138" s="37">
        <f>ROUND(ROUND(N138,4)*(1-O138),4)</f>
        <v>0</v>
      </c>
      <c r="R138" s="37">
        <f>ROUND(ROUND(Q138,4)*(1+P138),4)</f>
        <v>0</v>
      </c>
      <c r="S138" s="37">
        <f>ROUND($I138*Q138,4)</f>
        <v>0</v>
      </c>
      <c r="T138" s="37">
        <f>ROUND($I138*R138,4)</f>
        <v>0</v>
      </c>
      <c r="U138" s="40"/>
      <c r="V138" s="40"/>
      <c r="W138" s="40"/>
      <c r="X138" s="41"/>
    </row>
    <row r="139" spans="1:24" x14ac:dyDescent="0.25">
      <c r="A139" s="55" t="s">
        <v>84</v>
      </c>
      <c r="B139" s="11">
        <v>20</v>
      </c>
      <c r="C139" s="32" t="s">
        <v>495</v>
      </c>
      <c r="D139" s="32" t="s">
        <v>496</v>
      </c>
      <c r="E139" s="32" t="s">
        <v>84</v>
      </c>
      <c r="F139" s="32" t="s">
        <v>84</v>
      </c>
      <c r="G139" s="32" t="s">
        <v>84</v>
      </c>
      <c r="H139" s="33" t="s">
        <v>86</v>
      </c>
      <c r="I139" s="34">
        <v>15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1"/>
    </row>
    <row r="140" spans="1:24" x14ac:dyDescent="0.25">
      <c r="A140" s="55" t="s">
        <v>84</v>
      </c>
      <c r="B140" s="11">
        <v>21</v>
      </c>
      <c r="C140" s="32" t="s">
        <v>497</v>
      </c>
      <c r="D140" s="32" t="s">
        <v>84</v>
      </c>
      <c r="E140" s="32" t="s">
        <v>84</v>
      </c>
      <c r="F140" s="32" t="s">
        <v>84</v>
      </c>
      <c r="G140" s="32" t="s">
        <v>84</v>
      </c>
      <c r="H140" s="33" t="s">
        <v>86</v>
      </c>
      <c r="I140" s="34">
        <v>15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1"/>
    </row>
    <row r="141" spans="1:24" x14ac:dyDescent="0.25">
      <c r="A141" s="55" t="s">
        <v>84</v>
      </c>
      <c r="B141" s="11">
        <v>22</v>
      </c>
      <c r="C141" s="32" t="s">
        <v>498</v>
      </c>
      <c r="D141" s="32" t="s">
        <v>482</v>
      </c>
      <c r="E141" s="32" t="s">
        <v>84</v>
      </c>
      <c r="F141" s="32" t="s">
        <v>84</v>
      </c>
      <c r="G141" s="32" t="s">
        <v>84</v>
      </c>
      <c r="H141" s="33" t="s">
        <v>86</v>
      </c>
      <c r="I141" s="34">
        <v>15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1"/>
    </row>
    <row r="142" spans="1:24" ht="13.5" thickBot="1" x14ac:dyDescent="0.3">
      <c r="A142" s="56" t="s">
        <v>84</v>
      </c>
      <c r="B142" s="13">
        <v>23</v>
      </c>
      <c r="C142" s="42" t="s">
        <v>499</v>
      </c>
      <c r="D142" s="42" t="s">
        <v>500</v>
      </c>
      <c r="E142" s="42" t="s">
        <v>84</v>
      </c>
      <c r="F142" s="42" t="s">
        <v>84</v>
      </c>
      <c r="G142" s="42" t="s">
        <v>84</v>
      </c>
      <c r="H142" s="43" t="s">
        <v>86</v>
      </c>
      <c r="I142" s="44">
        <v>45</v>
      </c>
      <c r="J142" s="60"/>
      <c r="K142" s="13">
        <v>1</v>
      </c>
      <c r="L142" s="45"/>
      <c r="M142" s="46"/>
      <c r="N142" s="47">
        <f>IF(M142&gt;0,ROUND(L142/M142,4),0)</f>
        <v>0</v>
      </c>
      <c r="O142" s="48"/>
      <c r="P142" s="49"/>
      <c r="Q142" s="47">
        <f>ROUND(ROUND(N142,4)*(1-O142),4)</f>
        <v>0</v>
      </c>
      <c r="R142" s="47">
        <f>ROUND(ROUND(Q142,4)*(1+P142),4)</f>
        <v>0</v>
      </c>
      <c r="S142" s="47">
        <f>ROUND($I142*Q142,4)</f>
        <v>0</v>
      </c>
      <c r="T142" s="47">
        <f>ROUND($I142*R142,4)</f>
        <v>0</v>
      </c>
      <c r="U142" s="50"/>
      <c r="V142" s="50"/>
      <c r="W142" s="50"/>
      <c r="X142" s="51"/>
    </row>
    <row r="143" spans="1:24" ht="13.5" thickBot="1" x14ac:dyDescent="0.3">
      <c r="R143" s="61" t="s">
        <v>119</v>
      </c>
      <c r="S143" s="62">
        <f>SUM(S120:S142)</f>
        <v>0</v>
      </c>
      <c r="T143" s="63">
        <f>SUM(T120:T142)</f>
        <v>0</v>
      </c>
    </row>
  </sheetData>
  <sheetProtection algorithmName="SHA-512" hashValue="IZbAUmciKjgVNa4LCoGctGu9Hd6njUqIeZ/piBuqNaFlvETNxIPb8NL6YVYg8PH4sIx7ZYg+m8zGJWmNenV90Q==" saltValue="lpi5gmfnkEX8aZh7YvYNV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16-47/26&amp;RStran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12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9.7109375" style="1" customWidth="1"/>
    <col min="4" max="4" width="36.42578125" style="1" customWidth="1"/>
    <col min="5" max="5" width="41.5703125" style="1" customWidth="1"/>
    <col min="6" max="7" width="8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52</v>
      </c>
    </row>
    <row r="5" spans="1:24" ht="18" x14ac:dyDescent="0.25">
      <c r="B5" s="65" t="s">
        <v>501</v>
      </c>
      <c r="C5" s="2" t="s">
        <v>502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55</v>
      </c>
      <c r="B11" s="57" t="s">
        <v>56</v>
      </c>
      <c r="C11" s="18" t="s">
        <v>503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504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1" t="s">
        <v>83</v>
      </c>
    </row>
    <row r="13" spans="1:24" ht="25.5" x14ac:dyDescent="0.25">
      <c r="A13" s="54" t="s">
        <v>84</v>
      </c>
      <c r="B13" s="9">
        <v>1</v>
      </c>
      <c r="C13" s="22" t="s">
        <v>505</v>
      </c>
      <c r="D13" s="22" t="s">
        <v>506</v>
      </c>
      <c r="E13" s="22" t="s">
        <v>507</v>
      </c>
      <c r="F13" s="22" t="s">
        <v>84</v>
      </c>
      <c r="G13" s="22" t="s">
        <v>84</v>
      </c>
      <c r="H13" s="23" t="s">
        <v>86</v>
      </c>
      <c r="I13" s="24">
        <v>3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ht="25.5" x14ac:dyDescent="0.25">
      <c r="A14" s="55" t="s">
        <v>84</v>
      </c>
      <c r="B14" s="11">
        <v>2</v>
      </c>
      <c r="C14" s="32" t="s">
        <v>508</v>
      </c>
      <c r="D14" s="32" t="s">
        <v>506</v>
      </c>
      <c r="E14" s="32" t="s">
        <v>84</v>
      </c>
      <c r="F14" s="32" t="s">
        <v>84</v>
      </c>
      <c r="G14" s="32" t="s">
        <v>84</v>
      </c>
      <c r="H14" s="33" t="s">
        <v>86</v>
      </c>
      <c r="I14" s="34">
        <v>3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ht="25.5" x14ac:dyDescent="0.25">
      <c r="A15" s="55" t="s">
        <v>84</v>
      </c>
      <c r="B15" s="11">
        <v>3</v>
      </c>
      <c r="C15" s="32" t="s">
        <v>509</v>
      </c>
      <c r="D15" s="32" t="s">
        <v>506</v>
      </c>
      <c r="E15" s="32" t="s">
        <v>84</v>
      </c>
      <c r="F15" s="32" t="s">
        <v>84</v>
      </c>
      <c r="G15" s="32" t="s">
        <v>84</v>
      </c>
      <c r="H15" s="33" t="s">
        <v>86</v>
      </c>
      <c r="I15" s="34">
        <v>30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1"/>
    </row>
    <row r="16" spans="1:24" ht="25.5" x14ac:dyDescent="0.25">
      <c r="A16" s="55" t="s">
        <v>84</v>
      </c>
      <c r="B16" s="11">
        <v>4</v>
      </c>
      <c r="C16" s="32" t="s">
        <v>510</v>
      </c>
      <c r="D16" s="32" t="s">
        <v>506</v>
      </c>
      <c r="E16" s="32" t="s">
        <v>84</v>
      </c>
      <c r="F16" s="32" t="s">
        <v>84</v>
      </c>
      <c r="G16" s="32" t="s">
        <v>84</v>
      </c>
      <c r="H16" s="33" t="s">
        <v>86</v>
      </c>
      <c r="I16" s="34">
        <v>3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1"/>
    </row>
    <row r="17" spans="1:24" ht="25.5" x14ac:dyDescent="0.25">
      <c r="A17" s="55" t="s">
        <v>84</v>
      </c>
      <c r="B17" s="11">
        <v>5</v>
      </c>
      <c r="C17" s="32" t="s">
        <v>511</v>
      </c>
      <c r="D17" s="32" t="s">
        <v>506</v>
      </c>
      <c r="E17" s="32" t="s">
        <v>84</v>
      </c>
      <c r="F17" s="32" t="s">
        <v>84</v>
      </c>
      <c r="G17" s="32" t="s">
        <v>84</v>
      </c>
      <c r="H17" s="33" t="s">
        <v>86</v>
      </c>
      <c r="I17" s="34">
        <v>30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1"/>
    </row>
    <row r="18" spans="1:24" ht="25.5" x14ac:dyDescent="0.25">
      <c r="A18" s="55" t="s">
        <v>84</v>
      </c>
      <c r="B18" s="11">
        <v>6</v>
      </c>
      <c r="C18" s="32" t="s">
        <v>512</v>
      </c>
      <c r="D18" s="32" t="s">
        <v>506</v>
      </c>
      <c r="E18" s="32" t="s">
        <v>84</v>
      </c>
      <c r="F18" s="32" t="s">
        <v>84</v>
      </c>
      <c r="G18" s="32" t="s">
        <v>84</v>
      </c>
      <c r="H18" s="33" t="s">
        <v>86</v>
      </c>
      <c r="I18" s="34">
        <v>3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1"/>
    </row>
    <row r="19" spans="1:24" ht="25.5" x14ac:dyDescent="0.25">
      <c r="A19" s="55" t="s">
        <v>84</v>
      </c>
      <c r="B19" s="11">
        <v>7</v>
      </c>
      <c r="C19" s="32" t="s">
        <v>513</v>
      </c>
      <c r="D19" s="32" t="s">
        <v>506</v>
      </c>
      <c r="E19" s="32" t="s">
        <v>84</v>
      </c>
      <c r="F19" s="32" t="s">
        <v>84</v>
      </c>
      <c r="G19" s="32" t="s">
        <v>84</v>
      </c>
      <c r="H19" s="33" t="s">
        <v>86</v>
      </c>
      <c r="I19" s="34">
        <v>3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1"/>
    </row>
    <row r="20" spans="1:24" ht="25.5" x14ac:dyDescent="0.25">
      <c r="A20" s="55" t="s">
        <v>84</v>
      </c>
      <c r="B20" s="11">
        <v>8</v>
      </c>
      <c r="C20" s="32" t="s">
        <v>514</v>
      </c>
      <c r="D20" s="32" t="s">
        <v>506</v>
      </c>
      <c r="E20" s="32" t="s">
        <v>84</v>
      </c>
      <c r="F20" s="32" t="s">
        <v>84</v>
      </c>
      <c r="G20" s="32" t="s">
        <v>84</v>
      </c>
      <c r="H20" s="33" t="s">
        <v>86</v>
      </c>
      <c r="I20" s="34">
        <v>9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1"/>
    </row>
    <row r="21" spans="1:24" x14ac:dyDescent="0.25">
      <c r="A21" s="55" t="s">
        <v>84</v>
      </c>
      <c r="B21" s="11">
        <v>9</v>
      </c>
      <c r="C21" s="32" t="s">
        <v>515</v>
      </c>
      <c r="D21" s="32" t="s">
        <v>84</v>
      </c>
      <c r="E21" s="32" t="s">
        <v>84</v>
      </c>
      <c r="F21" s="32" t="s">
        <v>84</v>
      </c>
      <c r="G21" s="32" t="s">
        <v>84</v>
      </c>
      <c r="H21" s="33" t="s">
        <v>86</v>
      </c>
      <c r="I21" s="34">
        <v>3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1"/>
    </row>
    <row r="22" spans="1:24" x14ac:dyDescent="0.25">
      <c r="A22" s="55" t="s">
        <v>84</v>
      </c>
      <c r="B22" s="11">
        <v>10</v>
      </c>
      <c r="C22" s="32" t="s">
        <v>516</v>
      </c>
      <c r="D22" s="32" t="s">
        <v>84</v>
      </c>
      <c r="E22" s="32" t="s">
        <v>84</v>
      </c>
      <c r="F22" s="32" t="s">
        <v>84</v>
      </c>
      <c r="G22" s="32" t="s">
        <v>84</v>
      </c>
      <c r="H22" s="33" t="s">
        <v>86</v>
      </c>
      <c r="I22" s="34">
        <v>3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1"/>
    </row>
    <row r="23" spans="1:24" x14ac:dyDescent="0.25">
      <c r="A23" s="55" t="s">
        <v>84</v>
      </c>
      <c r="B23" s="11">
        <v>11</v>
      </c>
      <c r="C23" s="32" t="s">
        <v>517</v>
      </c>
      <c r="D23" s="32" t="s">
        <v>84</v>
      </c>
      <c r="E23" s="32" t="s">
        <v>84</v>
      </c>
      <c r="F23" s="32" t="s">
        <v>84</v>
      </c>
      <c r="G23" s="32" t="s">
        <v>84</v>
      </c>
      <c r="H23" s="33" t="s">
        <v>86</v>
      </c>
      <c r="I23" s="34">
        <v>3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1"/>
    </row>
    <row r="24" spans="1:24" x14ac:dyDescent="0.25">
      <c r="A24" s="55" t="s">
        <v>84</v>
      </c>
      <c r="B24" s="11">
        <v>12</v>
      </c>
      <c r="C24" s="32" t="s">
        <v>518</v>
      </c>
      <c r="D24" s="32" t="s">
        <v>84</v>
      </c>
      <c r="E24" s="32" t="s">
        <v>84</v>
      </c>
      <c r="F24" s="32" t="s">
        <v>84</v>
      </c>
      <c r="G24" s="32" t="s">
        <v>84</v>
      </c>
      <c r="H24" s="33" t="s">
        <v>86</v>
      </c>
      <c r="I24" s="34">
        <v>3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1"/>
    </row>
    <row r="25" spans="1:24" x14ac:dyDescent="0.25">
      <c r="A25" s="55" t="s">
        <v>84</v>
      </c>
      <c r="B25" s="11">
        <v>13</v>
      </c>
      <c r="C25" s="32" t="s">
        <v>519</v>
      </c>
      <c r="D25" s="32" t="s">
        <v>84</v>
      </c>
      <c r="E25" s="32" t="s">
        <v>84</v>
      </c>
      <c r="F25" s="32" t="s">
        <v>84</v>
      </c>
      <c r="G25" s="32" t="s">
        <v>84</v>
      </c>
      <c r="H25" s="33" t="s">
        <v>86</v>
      </c>
      <c r="I25" s="34">
        <v>3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1"/>
    </row>
    <row r="26" spans="1:24" x14ac:dyDescent="0.25">
      <c r="A26" s="55" t="s">
        <v>84</v>
      </c>
      <c r="B26" s="11">
        <v>14</v>
      </c>
      <c r="C26" s="32" t="s">
        <v>520</v>
      </c>
      <c r="D26" s="32" t="s">
        <v>84</v>
      </c>
      <c r="E26" s="32" t="s">
        <v>84</v>
      </c>
      <c r="F26" s="32" t="s">
        <v>84</v>
      </c>
      <c r="G26" s="32" t="s">
        <v>84</v>
      </c>
      <c r="H26" s="33" t="s">
        <v>86</v>
      </c>
      <c r="I26" s="34">
        <v>3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1"/>
    </row>
    <row r="27" spans="1:24" x14ac:dyDescent="0.25">
      <c r="A27" s="55" t="s">
        <v>84</v>
      </c>
      <c r="B27" s="11">
        <v>15</v>
      </c>
      <c r="C27" s="32" t="s">
        <v>521</v>
      </c>
      <c r="D27" s="32" t="s">
        <v>522</v>
      </c>
      <c r="E27" s="32" t="s">
        <v>84</v>
      </c>
      <c r="F27" s="32" t="s">
        <v>84</v>
      </c>
      <c r="G27" s="32" t="s">
        <v>84</v>
      </c>
      <c r="H27" s="33" t="s">
        <v>86</v>
      </c>
      <c r="I27" s="34">
        <v>9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1"/>
    </row>
    <row r="28" spans="1:24" x14ac:dyDescent="0.25">
      <c r="A28" s="55" t="s">
        <v>84</v>
      </c>
      <c r="B28" s="11">
        <v>16</v>
      </c>
      <c r="C28" s="32" t="s">
        <v>523</v>
      </c>
      <c r="D28" s="32" t="s">
        <v>84</v>
      </c>
      <c r="E28" s="32" t="s">
        <v>84</v>
      </c>
      <c r="F28" s="32" t="s">
        <v>84</v>
      </c>
      <c r="G28" s="32" t="s">
        <v>84</v>
      </c>
      <c r="H28" s="33" t="s">
        <v>86</v>
      </c>
      <c r="I28" s="34">
        <v>3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1"/>
    </row>
    <row r="29" spans="1:24" x14ac:dyDescent="0.25">
      <c r="A29" s="55" t="s">
        <v>84</v>
      </c>
      <c r="B29" s="11">
        <v>17</v>
      </c>
      <c r="C29" s="32" t="s">
        <v>524</v>
      </c>
      <c r="D29" s="32" t="s">
        <v>84</v>
      </c>
      <c r="E29" s="32" t="s">
        <v>84</v>
      </c>
      <c r="F29" s="32" t="s">
        <v>84</v>
      </c>
      <c r="G29" s="32" t="s">
        <v>84</v>
      </c>
      <c r="H29" s="33" t="s">
        <v>86</v>
      </c>
      <c r="I29" s="34">
        <v>3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1"/>
    </row>
    <row r="30" spans="1:24" x14ac:dyDescent="0.25">
      <c r="A30" s="55" t="s">
        <v>84</v>
      </c>
      <c r="B30" s="11">
        <v>18</v>
      </c>
      <c r="C30" s="32" t="s">
        <v>525</v>
      </c>
      <c r="D30" s="32" t="s">
        <v>84</v>
      </c>
      <c r="E30" s="32" t="s">
        <v>84</v>
      </c>
      <c r="F30" s="32" t="s">
        <v>84</v>
      </c>
      <c r="G30" s="32" t="s">
        <v>84</v>
      </c>
      <c r="H30" s="33" t="s">
        <v>86</v>
      </c>
      <c r="I30" s="34">
        <v>3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1"/>
    </row>
    <row r="31" spans="1:24" x14ac:dyDescent="0.25">
      <c r="A31" s="55" t="s">
        <v>84</v>
      </c>
      <c r="B31" s="11">
        <v>19</v>
      </c>
      <c r="C31" s="32" t="s">
        <v>526</v>
      </c>
      <c r="D31" s="32" t="s">
        <v>522</v>
      </c>
      <c r="E31" s="32" t="s">
        <v>84</v>
      </c>
      <c r="F31" s="32" t="s">
        <v>84</v>
      </c>
      <c r="G31" s="32" t="s">
        <v>84</v>
      </c>
      <c r="H31" s="33" t="s">
        <v>86</v>
      </c>
      <c r="I31" s="34">
        <v>30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1"/>
    </row>
    <row r="32" spans="1:24" x14ac:dyDescent="0.25">
      <c r="A32" s="55" t="s">
        <v>84</v>
      </c>
      <c r="B32" s="11">
        <v>20</v>
      </c>
      <c r="C32" s="32" t="s">
        <v>527</v>
      </c>
      <c r="D32" s="32" t="s">
        <v>84</v>
      </c>
      <c r="E32" s="32" t="s">
        <v>84</v>
      </c>
      <c r="F32" s="32" t="s">
        <v>84</v>
      </c>
      <c r="G32" s="32" t="s">
        <v>84</v>
      </c>
      <c r="H32" s="33" t="s">
        <v>86</v>
      </c>
      <c r="I32" s="34">
        <v>9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1"/>
    </row>
    <row r="33" spans="1:24" x14ac:dyDescent="0.25">
      <c r="A33" s="55" t="s">
        <v>84</v>
      </c>
      <c r="B33" s="11">
        <v>21</v>
      </c>
      <c r="C33" s="32" t="s">
        <v>528</v>
      </c>
      <c r="D33" s="32" t="s">
        <v>522</v>
      </c>
      <c r="E33" s="32" t="s">
        <v>84</v>
      </c>
      <c r="F33" s="32" t="s">
        <v>84</v>
      </c>
      <c r="G33" s="32" t="s">
        <v>84</v>
      </c>
      <c r="H33" s="33" t="s">
        <v>86</v>
      </c>
      <c r="I33" s="34">
        <v>30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1"/>
    </row>
    <row r="34" spans="1:24" x14ac:dyDescent="0.25">
      <c r="A34" s="55" t="s">
        <v>84</v>
      </c>
      <c r="B34" s="11">
        <v>22</v>
      </c>
      <c r="C34" s="32" t="s">
        <v>529</v>
      </c>
      <c r="D34" s="32" t="s">
        <v>84</v>
      </c>
      <c r="E34" s="32" t="s">
        <v>84</v>
      </c>
      <c r="F34" s="32" t="s">
        <v>84</v>
      </c>
      <c r="G34" s="32" t="s">
        <v>84</v>
      </c>
      <c r="H34" s="33" t="s">
        <v>86</v>
      </c>
      <c r="I34" s="34">
        <v>3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1"/>
    </row>
    <row r="35" spans="1:24" x14ac:dyDescent="0.25">
      <c r="A35" s="55" t="s">
        <v>84</v>
      </c>
      <c r="B35" s="11">
        <v>23</v>
      </c>
      <c r="C35" s="32" t="s">
        <v>530</v>
      </c>
      <c r="D35" s="32" t="s">
        <v>84</v>
      </c>
      <c r="E35" s="32" t="s">
        <v>84</v>
      </c>
      <c r="F35" s="32" t="s">
        <v>84</v>
      </c>
      <c r="G35" s="32" t="s">
        <v>84</v>
      </c>
      <c r="H35" s="33" t="s">
        <v>86</v>
      </c>
      <c r="I35" s="34">
        <v>3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1"/>
    </row>
    <row r="36" spans="1:24" x14ac:dyDescent="0.25">
      <c r="A36" s="55" t="s">
        <v>84</v>
      </c>
      <c r="B36" s="11">
        <v>24</v>
      </c>
      <c r="C36" s="32" t="s">
        <v>531</v>
      </c>
      <c r="D36" s="32" t="s">
        <v>84</v>
      </c>
      <c r="E36" s="32" t="s">
        <v>84</v>
      </c>
      <c r="F36" s="32" t="s">
        <v>84</v>
      </c>
      <c r="G36" s="32" t="s">
        <v>84</v>
      </c>
      <c r="H36" s="33" t="s">
        <v>86</v>
      </c>
      <c r="I36" s="34">
        <v>12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1"/>
    </row>
    <row r="37" spans="1:24" x14ac:dyDescent="0.25">
      <c r="A37" s="55" t="s">
        <v>84</v>
      </c>
      <c r="B37" s="11">
        <v>25</v>
      </c>
      <c r="C37" s="32" t="s">
        <v>532</v>
      </c>
      <c r="D37" s="32" t="s">
        <v>84</v>
      </c>
      <c r="E37" s="32" t="s">
        <v>84</v>
      </c>
      <c r="F37" s="32" t="s">
        <v>84</v>
      </c>
      <c r="G37" s="32" t="s">
        <v>84</v>
      </c>
      <c r="H37" s="33" t="s">
        <v>86</v>
      </c>
      <c r="I37" s="34">
        <v>24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1"/>
    </row>
    <row r="38" spans="1:24" x14ac:dyDescent="0.25">
      <c r="A38" s="55" t="s">
        <v>84</v>
      </c>
      <c r="B38" s="11">
        <v>26</v>
      </c>
      <c r="C38" s="32" t="s">
        <v>533</v>
      </c>
      <c r="D38" s="32" t="s">
        <v>84</v>
      </c>
      <c r="E38" s="32" t="s">
        <v>84</v>
      </c>
      <c r="F38" s="32" t="s">
        <v>84</v>
      </c>
      <c r="G38" s="32" t="s">
        <v>84</v>
      </c>
      <c r="H38" s="33" t="s">
        <v>86</v>
      </c>
      <c r="I38" s="34">
        <v>3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1"/>
    </row>
    <row r="39" spans="1:24" x14ac:dyDescent="0.25">
      <c r="A39" s="55" t="s">
        <v>84</v>
      </c>
      <c r="B39" s="11">
        <v>27</v>
      </c>
      <c r="C39" s="32" t="s">
        <v>534</v>
      </c>
      <c r="D39" s="32" t="s">
        <v>84</v>
      </c>
      <c r="E39" s="32" t="s">
        <v>84</v>
      </c>
      <c r="F39" s="32" t="s">
        <v>84</v>
      </c>
      <c r="G39" s="32" t="s">
        <v>84</v>
      </c>
      <c r="H39" s="33" t="s">
        <v>86</v>
      </c>
      <c r="I39" s="34">
        <v>36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1"/>
    </row>
    <row r="40" spans="1:24" x14ac:dyDescent="0.25">
      <c r="A40" s="55" t="s">
        <v>84</v>
      </c>
      <c r="B40" s="11">
        <v>28</v>
      </c>
      <c r="C40" s="32" t="s">
        <v>535</v>
      </c>
      <c r="D40" s="32" t="s">
        <v>84</v>
      </c>
      <c r="E40" s="32" t="s">
        <v>84</v>
      </c>
      <c r="F40" s="32" t="s">
        <v>84</v>
      </c>
      <c r="G40" s="32" t="s">
        <v>84</v>
      </c>
      <c r="H40" s="33" t="s">
        <v>86</v>
      </c>
      <c r="I40" s="34">
        <v>3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1"/>
    </row>
    <row r="41" spans="1:24" x14ac:dyDescent="0.25">
      <c r="A41" s="55" t="s">
        <v>84</v>
      </c>
      <c r="B41" s="11">
        <v>29</v>
      </c>
      <c r="C41" s="32" t="s">
        <v>536</v>
      </c>
      <c r="D41" s="32" t="s">
        <v>84</v>
      </c>
      <c r="E41" s="32" t="s">
        <v>84</v>
      </c>
      <c r="F41" s="32" t="s">
        <v>84</v>
      </c>
      <c r="G41" s="32" t="s">
        <v>84</v>
      </c>
      <c r="H41" s="33" t="s">
        <v>86</v>
      </c>
      <c r="I41" s="34">
        <v>3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1"/>
    </row>
    <row r="42" spans="1:24" x14ac:dyDescent="0.25">
      <c r="A42" s="55" t="s">
        <v>84</v>
      </c>
      <c r="B42" s="11">
        <v>30</v>
      </c>
      <c r="C42" s="32" t="s">
        <v>537</v>
      </c>
      <c r="D42" s="32" t="s">
        <v>84</v>
      </c>
      <c r="E42" s="32" t="s">
        <v>84</v>
      </c>
      <c r="F42" s="32" t="s">
        <v>84</v>
      </c>
      <c r="G42" s="32" t="s">
        <v>84</v>
      </c>
      <c r="H42" s="33" t="s">
        <v>86</v>
      </c>
      <c r="I42" s="34">
        <v>3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1"/>
    </row>
    <row r="43" spans="1:24" x14ac:dyDescent="0.25">
      <c r="A43" s="55" t="s">
        <v>84</v>
      </c>
      <c r="B43" s="11">
        <v>31</v>
      </c>
      <c r="C43" s="32" t="s">
        <v>538</v>
      </c>
      <c r="D43" s="32" t="s">
        <v>84</v>
      </c>
      <c r="E43" s="32" t="s">
        <v>84</v>
      </c>
      <c r="F43" s="32" t="s">
        <v>84</v>
      </c>
      <c r="G43" s="32" t="s">
        <v>84</v>
      </c>
      <c r="H43" s="33" t="s">
        <v>86</v>
      </c>
      <c r="I43" s="34">
        <v>135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1"/>
    </row>
    <row r="44" spans="1:24" x14ac:dyDescent="0.25">
      <c r="A44" s="55" t="s">
        <v>84</v>
      </c>
      <c r="B44" s="11">
        <v>32</v>
      </c>
      <c r="C44" s="32" t="s">
        <v>539</v>
      </c>
      <c r="D44" s="32" t="s">
        <v>84</v>
      </c>
      <c r="E44" s="32" t="s">
        <v>84</v>
      </c>
      <c r="F44" s="32" t="s">
        <v>84</v>
      </c>
      <c r="G44" s="32" t="s">
        <v>84</v>
      </c>
      <c r="H44" s="33" t="s">
        <v>86</v>
      </c>
      <c r="I44" s="34">
        <v>3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1"/>
    </row>
    <row r="45" spans="1:24" x14ac:dyDescent="0.25">
      <c r="A45" s="55" t="s">
        <v>84</v>
      </c>
      <c r="B45" s="11">
        <v>33</v>
      </c>
      <c r="C45" s="32" t="s">
        <v>540</v>
      </c>
      <c r="D45" s="32" t="s">
        <v>84</v>
      </c>
      <c r="E45" s="32" t="s">
        <v>84</v>
      </c>
      <c r="F45" s="32" t="s">
        <v>84</v>
      </c>
      <c r="G45" s="32" t="s">
        <v>84</v>
      </c>
      <c r="H45" s="33" t="s">
        <v>86</v>
      </c>
      <c r="I45" s="34">
        <v>3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1"/>
    </row>
    <row r="46" spans="1:24" x14ac:dyDescent="0.25">
      <c r="A46" s="55" t="s">
        <v>84</v>
      </c>
      <c r="B46" s="11">
        <v>34</v>
      </c>
      <c r="C46" s="32" t="s">
        <v>541</v>
      </c>
      <c r="D46" s="32" t="s">
        <v>84</v>
      </c>
      <c r="E46" s="32" t="s">
        <v>84</v>
      </c>
      <c r="F46" s="32" t="s">
        <v>84</v>
      </c>
      <c r="G46" s="32" t="s">
        <v>84</v>
      </c>
      <c r="H46" s="33" t="s">
        <v>86</v>
      </c>
      <c r="I46" s="34">
        <v>12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1"/>
    </row>
    <row r="47" spans="1:24" ht="26.25" thickBot="1" x14ac:dyDescent="0.3">
      <c r="A47" s="56" t="s">
        <v>84</v>
      </c>
      <c r="B47" s="13">
        <v>35</v>
      </c>
      <c r="C47" s="42" t="s">
        <v>542</v>
      </c>
      <c r="D47" s="42" t="s">
        <v>84</v>
      </c>
      <c r="E47" s="42" t="s">
        <v>84</v>
      </c>
      <c r="F47" s="42" t="s">
        <v>84</v>
      </c>
      <c r="G47" s="42" t="s">
        <v>84</v>
      </c>
      <c r="H47" s="43" t="s">
        <v>86</v>
      </c>
      <c r="I47" s="44">
        <v>6</v>
      </c>
      <c r="J47" s="60"/>
      <c r="K47" s="13">
        <v>1</v>
      </c>
      <c r="L47" s="45"/>
      <c r="M47" s="46"/>
      <c r="N47" s="47">
        <f>IF(M47&gt;0,ROUND(L47/M47,4),0)</f>
        <v>0</v>
      </c>
      <c r="O47" s="48"/>
      <c r="P47" s="49"/>
      <c r="Q47" s="47">
        <f>ROUND(ROUND(N47,4)*(1-O47),4)</f>
        <v>0</v>
      </c>
      <c r="R47" s="47">
        <f>ROUND(ROUND(Q47,4)*(1+P47),4)</f>
        <v>0</v>
      </c>
      <c r="S47" s="47">
        <f>ROUND($I47*Q47,4)</f>
        <v>0</v>
      </c>
      <c r="T47" s="47">
        <f>ROUND($I47*R47,4)</f>
        <v>0</v>
      </c>
      <c r="U47" s="50"/>
      <c r="V47" s="50"/>
      <c r="W47" s="50"/>
      <c r="X47" s="51"/>
    </row>
    <row r="48" spans="1:24" ht="13.5" thickBot="1" x14ac:dyDescent="0.3">
      <c r="R48" s="61" t="s">
        <v>119</v>
      </c>
      <c r="S48" s="62">
        <f>SUM(S13:S47)</f>
        <v>0</v>
      </c>
      <c r="T48" s="63">
        <f>SUM(T13:T47)</f>
        <v>0</v>
      </c>
    </row>
    <row r="50" spans="1:24" ht="13.5" thickBot="1" x14ac:dyDescent="0.3"/>
    <row r="51" spans="1:24" ht="13.5" thickBot="1" x14ac:dyDescent="0.3">
      <c r="A51" s="52" t="s">
        <v>55</v>
      </c>
      <c r="B51" s="57" t="s">
        <v>120</v>
      </c>
      <c r="C51" s="18" t="s">
        <v>543</v>
      </c>
      <c r="D51" s="18"/>
      <c r="E51" s="18"/>
      <c r="F51" s="18"/>
      <c r="G51" s="18"/>
      <c r="H51" s="18" t="s">
        <v>58</v>
      </c>
      <c r="I51" s="18"/>
      <c r="J51" s="8"/>
      <c r="K51" s="7"/>
      <c r="L51" s="18" t="s">
        <v>544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8"/>
    </row>
    <row r="52" spans="1:24" ht="51.75" thickBot="1" x14ac:dyDescent="0.3">
      <c r="A52" s="53" t="s">
        <v>60</v>
      </c>
      <c r="B52" s="19" t="s">
        <v>61</v>
      </c>
      <c r="C52" s="20" t="s">
        <v>62</v>
      </c>
      <c r="D52" s="20" t="s">
        <v>63</v>
      </c>
      <c r="E52" s="20" t="s">
        <v>64</v>
      </c>
      <c r="F52" s="20" t="s">
        <v>65</v>
      </c>
      <c r="G52" s="20" t="s">
        <v>66</v>
      </c>
      <c r="H52" s="20" t="s">
        <v>67</v>
      </c>
      <c r="I52" s="20" t="s">
        <v>68</v>
      </c>
      <c r="J52" s="21" t="s">
        <v>69</v>
      </c>
      <c r="K52" s="19" t="s">
        <v>70</v>
      </c>
      <c r="L52" s="20" t="s">
        <v>71</v>
      </c>
      <c r="M52" s="20" t="s">
        <v>72</v>
      </c>
      <c r="N52" s="20" t="s">
        <v>73</v>
      </c>
      <c r="O52" s="20" t="s">
        <v>74</v>
      </c>
      <c r="P52" s="20" t="s">
        <v>75</v>
      </c>
      <c r="Q52" s="20" t="s">
        <v>76</v>
      </c>
      <c r="R52" s="20" t="s">
        <v>77</v>
      </c>
      <c r="S52" s="20" t="s">
        <v>78</v>
      </c>
      <c r="T52" s="20" t="s">
        <v>79</v>
      </c>
      <c r="U52" s="20" t="s">
        <v>80</v>
      </c>
      <c r="V52" s="20" t="s">
        <v>81</v>
      </c>
      <c r="W52" s="20" t="s">
        <v>82</v>
      </c>
      <c r="X52" s="21" t="s">
        <v>83</v>
      </c>
    </row>
    <row r="53" spans="1:24" ht="25.5" x14ac:dyDescent="0.25">
      <c r="A53" s="54" t="s">
        <v>84</v>
      </c>
      <c r="B53" s="9">
        <v>1</v>
      </c>
      <c r="C53" s="22" t="s">
        <v>545</v>
      </c>
      <c r="D53" s="22" t="s">
        <v>84</v>
      </c>
      <c r="E53" s="22" t="s">
        <v>507</v>
      </c>
      <c r="F53" s="22" t="s">
        <v>84</v>
      </c>
      <c r="G53" s="22" t="s">
        <v>84</v>
      </c>
      <c r="H53" s="23" t="s">
        <v>86</v>
      </c>
      <c r="I53" s="24">
        <v>3</v>
      </c>
      <c r="J53" s="58"/>
      <c r="K53" s="9">
        <v>1</v>
      </c>
      <c r="L53" s="25"/>
      <c r="M53" s="26"/>
      <c r="N53" s="27">
        <f>IF(M53&gt;0,ROUND(L53/M53,4),0)</f>
        <v>0</v>
      </c>
      <c r="O53" s="28"/>
      <c r="P53" s="29"/>
      <c r="Q53" s="27">
        <f>ROUND(ROUND(N53,4)*(1-O53),4)</f>
        <v>0</v>
      </c>
      <c r="R53" s="27">
        <f>ROUND(ROUND(Q53,4)*(1+P53),4)</f>
        <v>0</v>
      </c>
      <c r="S53" s="27">
        <f>ROUND($I53*Q53,4)</f>
        <v>0</v>
      </c>
      <c r="T53" s="27">
        <f>ROUND($I53*R53,4)</f>
        <v>0</v>
      </c>
      <c r="U53" s="30"/>
      <c r="V53" s="30"/>
      <c r="W53" s="30"/>
      <c r="X53" s="31"/>
    </row>
    <row r="54" spans="1:24" x14ac:dyDescent="0.25">
      <c r="A54" s="55" t="s">
        <v>84</v>
      </c>
      <c r="B54" s="11">
        <v>2</v>
      </c>
      <c r="C54" s="32" t="s">
        <v>546</v>
      </c>
      <c r="D54" s="32" t="s">
        <v>84</v>
      </c>
      <c r="E54" s="32" t="s">
        <v>84</v>
      </c>
      <c r="F54" s="32" t="s">
        <v>84</v>
      </c>
      <c r="G54" s="32" t="s">
        <v>84</v>
      </c>
      <c r="H54" s="33" t="s">
        <v>86</v>
      </c>
      <c r="I54" s="34">
        <v>3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1"/>
    </row>
    <row r="55" spans="1:24" x14ac:dyDescent="0.25">
      <c r="A55" s="55" t="s">
        <v>84</v>
      </c>
      <c r="B55" s="11">
        <v>3</v>
      </c>
      <c r="C55" s="32" t="s">
        <v>547</v>
      </c>
      <c r="D55" s="32" t="s">
        <v>84</v>
      </c>
      <c r="E55" s="32" t="s">
        <v>84</v>
      </c>
      <c r="F55" s="32" t="s">
        <v>84</v>
      </c>
      <c r="G55" s="32" t="s">
        <v>84</v>
      </c>
      <c r="H55" s="33" t="s">
        <v>86</v>
      </c>
      <c r="I55" s="34">
        <v>3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1"/>
    </row>
    <row r="56" spans="1:24" ht="13.5" thickBot="1" x14ac:dyDescent="0.3">
      <c r="A56" s="56" t="s">
        <v>84</v>
      </c>
      <c r="B56" s="13">
        <v>4</v>
      </c>
      <c r="C56" s="42" t="s">
        <v>548</v>
      </c>
      <c r="D56" s="42" t="s">
        <v>84</v>
      </c>
      <c r="E56" s="42" t="s">
        <v>84</v>
      </c>
      <c r="F56" s="42" t="s">
        <v>84</v>
      </c>
      <c r="G56" s="42" t="s">
        <v>84</v>
      </c>
      <c r="H56" s="43" t="s">
        <v>86</v>
      </c>
      <c r="I56" s="44">
        <v>3</v>
      </c>
      <c r="J56" s="60"/>
      <c r="K56" s="13">
        <v>1</v>
      </c>
      <c r="L56" s="45"/>
      <c r="M56" s="46"/>
      <c r="N56" s="47">
        <f>IF(M56&gt;0,ROUND(L56/M56,4),0)</f>
        <v>0</v>
      </c>
      <c r="O56" s="48"/>
      <c r="P56" s="49"/>
      <c r="Q56" s="47">
        <f>ROUND(ROUND(N56,4)*(1-O56),4)</f>
        <v>0</v>
      </c>
      <c r="R56" s="47">
        <f>ROUND(ROUND(Q56,4)*(1+P56),4)</f>
        <v>0</v>
      </c>
      <c r="S56" s="47">
        <f>ROUND($I56*Q56,4)</f>
        <v>0</v>
      </c>
      <c r="T56" s="47">
        <f>ROUND($I56*R56,4)</f>
        <v>0</v>
      </c>
      <c r="U56" s="50"/>
      <c r="V56" s="50"/>
      <c r="W56" s="50"/>
      <c r="X56" s="51"/>
    </row>
    <row r="57" spans="1:24" ht="13.5" thickBot="1" x14ac:dyDescent="0.3">
      <c r="R57" s="61" t="s">
        <v>119</v>
      </c>
      <c r="S57" s="62">
        <f>SUM(S53:S56)</f>
        <v>0</v>
      </c>
      <c r="T57" s="63">
        <f>SUM(T53:T56)</f>
        <v>0</v>
      </c>
    </row>
    <row r="59" spans="1:24" ht="13.5" thickBot="1" x14ac:dyDescent="0.3"/>
    <row r="60" spans="1:24" ht="13.5" thickBot="1" x14ac:dyDescent="0.3">
      <c r="A60" s="52" t="s">
        <v>55</v>
      </c>
      <c r="B60" s="57" t="s">
        <v>139</v>
      </c>
      <c r="C60" s="18" t="s">
        <v>549</v>
      </c>
      <c r="D60" s="18"/>
      <c r="E60" s="18"/>
      <c r="F60" s="18"/>
      <c r="G60" s="18"/>
      <c r="H60" s="18" t="s">
        <v>58</v>
      </c>
      <c r="I60" s="18"/>
      <c r="J60" s="8"/>
      <c r="K60" s="7"/>
      <c r="L60" s="18" t="s">
        <v>550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8"/>
    </row>
    <row r="61" spans="1:24" ht="51.75" thickBot="1" x14ac:dyDescent="0.3">
      <c r="A61" s="53" t="s">
        <v>60</v>
      </c>
      <c r="B61" s="19" t="s">
        <v>61</v>
      </c>
      <c r="C61" s="20" t="s">
        <v>62</v>
      </c>
      <c r="D61" s="20" t="s">
        <v>63</v>
      </c>
      <c r="E61" s="20" t="s">
        <v>64</v>
      </c>
      <c r="F61" s="20" t="s">
        <v>65</v>
      </c>
      <c r="G61" s="20" t="s">
        <v>66</v>
      </c>
      <c r="H61" s="20" t="s">
        <v>67</v>
      </c>
      <c r="I61" s="20" t="s">
        <v>68</v>
      </c>
      <c r="J61" s="21" t="s">
        <v>69</v>
      </c>
      <c r="K61" s="19" t="s">
        <v>70</v>
      </c>
      <c r="L61" s="20" t="s">
        <v>71</v>
      </c>
      <c r="M61" s="20" t="s">
        <v>72</v>
      </c>
      <c r="N61" s="20" t="s">
        <v>73</v>
      </c>
      <c r="O61" s="20" t="s">
        <v>74</v>
      </c>
      <c r="P61" s="20" t="s">
        <v>75</v>
      </c>
      <c r="Q61" s="20" t="s">
        <v>76</v>
      </c>
      <c r="R61" s="20" t="s">
        <v>77</v>
      </c>
      <c r="S61" s="20" t="s">
        <v>78</v>
      </c>
      <c r="T61" s="20" t="s">
        <v>79</v>
      </c>
      <c r="U61" s="20" t="s">
        <v>80</v>
      </c>
      <c r="V61" s="20" t="s">
        <v>81</v>
      </c>
      <c r="W61" s="20" t="s">
        <v>82</v>
      </c>
      <c r="X61" s="21" t="s">
        <v>83</v>
      </c>
    </row>
    <row r="62" spans="1:24" x14ac:dyDescent="0.25">
      <c r="A62" s="54" t="s">
        <v>84</v>
      </c>
      <c r="B62" s="9">
        <v>1</v>
      </c>
      <c r="C62" s="22" t="s">
        <v>551</v>
      </c>
      <c r="D62" s="22" t="s">
        <v>143</v>
      </c>
      <c r="E62" s="22" t="s">
        <v>84</v>
      </c>
      <c r="F62" s="22" t="s">
        <v>84</v>
      </c>
      <c r="G62" s="22" t="s">
        <v>84</v>
      </c>
      <c r="H62" s="23" t="s">
        <v>86</v>
      </c>
      <c r="I62" s="24">
        <v>15</v>
      </c>
      <c r="J62" s="58"/>
      <c r="K62" s="9">
        <v>1</v>
      </c>
      <c r="L62" s="25"/>
      <c r="M62" s="26"/>
      <c r="N62" s="27">
        <f>IF(M62&gt;0,ROUND(L62/M62,4),0)</f>
        <v>0</v>
      </c>
      <c r="O62" s="28"/>
      <c r="P62" s="29"/>
      <c r="Q62" s="27">
        <f>ROUND(ROUND(N62,4)*(1-O62),4)</f>
        <v>0</v>
      </c>
      <c r="R62" s="27">
        <f>ROUND(ROUND(Q62,4)*(1+P62),4)</f>
        <v>0</v>
      </c>
      <c r="S62" s="27">
        <f>ROUND($I62*Q62,4)</f>
        <v>0</v>
      </c>
      <c r="T62" s="27">
        <f>ROUND($I62*R62,4)</f>
        <v>0</v>
      </c>
      <c r="U62" s="30"/>
      <c r="V62" s="30"/>
      <c r="W62" s="30"/>
      <c r="X62" s="31"/>
    </row>
    <row r="63" spans="1:24" ht="13.5" thickBot="1" x14ac:dyDescent="0.3">
      <c r="A63" s="56" t="s">
        <v>84</v>
      </c>
      <c r="B63" s="13">
        <v>2</v>
      </c>
      <c r="C63" s="42" t="s">
        <v>552</v>
      </c>
      <c r="D63" s="42" t="s">
        <v>143</v>
      </c>
      <c r="E63" s="42" t="s">
        <v>84</v>
      </c>
      <c r="F63" s="42" t="s">
        <v>84</v>
      </c>
      <c r="G63" s="42" t="s">
        <v>84</v>
      </c>
      <c r="H63" s="43" t="s">
        <v>86</v>
      </c>
      <c r="I63" s="44">
        <v>15</v>
      </c>
      <c r="J63" s="60"/>
      <c r="K63" s="13">
        <v>1</v>
      </c>
      <c r="L63" s="45"/>
      <c r="M63" s="46"/>
      <c r="N63" s="47">
        <f>IF(M63&gt;0,ROUND(L63/M63,4),0)</f>
        <v>0</v>
      </c>
      <c r="O63" s="48"/>
      <c r="P63" s="49"/>
      <c r="Q63" s="47">
        <f>ROUND(ROUND(N63,4)*(1-O63),4)</f>
        <v>0</v>
      </c>
      <c r="R63" s="47">
        <f>ROUND(ROUND(Q63,4)*(1+P63),4)</f>
        <v>0</v>
      </c>
      <c r="S63" s="47">
        <f>ROUND($I63*Q63,4)</f>
        <v>0</v>
      </c>
      <c r="T63" s="47">
        <f>ROUND($I63*R63,4)</f>
        <v>0</v>
      </c>
      <c r="U63" s="50"/>
      <c r="V63" s="50"/>
      <c r="W63" s="50"/>
      <c r="X63" s="51"/>
    </row>
    <row r="64" spans="1:24" ht="13.5" thickBot="1" x14ac:dyDescent="0.3">
      <c r="R64" s="61" t="s">
        <v>119</v>
      </c>
      <c r="S64" s="62">
        <f>SUM(S62:S63)</f>
        <v>0</v>
      </c>
      <c r="T64" s="63">
        <f>SUM(T62:T63)</f>
        <v>0</v>
      </c>
    </row>
    <row r="66" spans="1:24" ht="13.5" thickBot="1" x14ac:dyDescent="0.3"/>
    <row r="67" spans="1:24" ht="13.5" thickBot="1" x14ac:dyDescent="0.3">
      <c r="A67" s="52" t="s">
        <v>55</v>
      </c>
      <c r="B67" s="57" t="s">
        <v>158</v>
      </c>
      <c r="C67" s="18" t="s">
        <v>553</v>
      </c>
      <c r="D67" s="18"/>
      <c r="E67" s="18"/>
      <c r="F67" s="18"/>
      <c r="G67" s="18"/>
      <c r="H67" s="18" t="s">
        <v>58</v>
      </c>
      <c r="I67" s="18"/>
      <c r="J67" s="8"/>
      <c r="K67" s="7"/>
      <c r="L67" s="18" t="s">
        <v>554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8"/>
    </row>
    <row r="68" spans="1:24" ht="51.75" thickBot="1" x14ac:dyDescent="0.3">
      <c r="A68" s="53" t="s">
        <v>60</v>
      </c>
      <c r="B68" s="19" t="s">
        <v>61</v>
      </c>
      <c r="C68" s="20" t="s">
        <v>62</v>
      </c>
      <c r="D68" s="20" t="s">
        <v>63</v>
      </c>
      <c r="E68" s="20" t="s">
        <v>64</v>
      </c>
      <c r="F68" s="20" t="s">
        <v>65</v>
      </c>
      <c r="G68" s="20" t="s">
        <v>66</v>
      </c>
      <c r="H68" s="20" t="s">
        <v>67</v>
      </c>
      <c r="I68" s="20" t="s">
        <v>68</v>
      </c>
      <c r="J68" s="21" t="s">
        <v>69</v>
      </c>
      <c r="K68" s="19" t="s">
        <v>70</v>
      </c>
      <c r="L68" s="20" t="s">
        <v>71</v>
      </c>
      <c r="M68" s="20" t="s">
        <v>72</v>
      </c>
      <c r="N68" s="20" t="s">
        <v>73</v>
      </c>
      <c r="O68" s="20" t="s">
        <v>74</v>
      </c>
      <c r="P68" s="20" t="s">
        <v>75</v>
      </c>
      <c r="Q68" s="20" t="s">
        <v>76</v>
      </c>
      <c r="R68" s="20" t="s">
        <v>77</v>
      </c>
      <c r="S68" s="20" t="s">
        <v>78</v>
      </c>
      <c r="T68" s="20" t="s">
        <v>79</v>
      </c>
      <c r="U68" s="20" t="s">
        <v>80</v>
      </c>
      <c r="V68" s="20" t="s">
        <v>81</v>
      </c>
      <c r="W68" s="20" t="s">
        <v>82</v>
      </c>
      <c r="X68" s="21" t="s">
        <v>83</v>
      </c>
    </row>
    <row r="69" spans="1:24" ht="25.5" x14ac:dyDescent="0.25">
      <c r="A69" s="54" t="s">
        <v>84</v>
      </c>
      <c r="B69" s="9">
        <v>1</v>
      </c>
      <c r="C69" s="22" t="s">
        <v>555</v>
      </c>
      <c r="D69" s="22" t="s">
        <v>556</v>
      </c>
      <c r="E69" s="22" t="s">
        <v>84</v>
      </c>
      <c r="F69" s="22" t="s">
        <v>84</v>
      </c>
      <c r="G69" s="22" t="s">
        <v>84</v>
      </c>
      <c r="H69" s="23" t="s">
        <v>86</v>
      </c>
      <c r="I69" s="24">
        <v>3</v>
      </c>
      <c r="J69" s="58"/>
      <c r="K69" s="9">
        <v>1</v>
      </c>
      <c r="L69" s="25"/>
      <c r="M69" s="26"/>
      <c r="N69" s="27">
        <f>IF(M69&gt;0,ROUND(L69/M69,4),0)</f>
        <v>0</v>
      </c>
      <c r="O69" s="28"/>
      <c r="P69" s="29"/>
      <c r="Q69" s="27">
        <f>ROUND(ROUND(N69,4)*(1-O69),4)</f>
        <v>0</v>
      </c>
      <c r="R69" s="27">
        <f>ROUND(ROUND(Q69,4)*(1+P69),4)</f>
        <v>0</v>
      </c>
      <c r="S69" s="27">
        <f>ROUND($I69*Q69,4)</f>
        <v>0</v>
      </c>
      <c r="T69" s="27">
        <f>ROUND($I69*R69,4)</f>
        <v>0</v>
      </c>
      <c r="U69" s="30"/>
      <c r="V69" s="30"/>
      <c r="W69" s="30"/>
      <c r="X69" s="31"/>
    </row>
    <row r="70" spans="1:24" ht="25.5" x14ac:dyDescent="0.25">
      <c r="A70" s="55" t="s">
        <v>84</v>
      </c>
      <c r="B70" s="11">
        <v>2</v>
      </c>
      <c r="C70" s="32" t="s">
        <v>557</v>
      </c>
      <c r="D70" s="32" t="s">
        <v>556</v>
      </c>
      <c r="E70" s="32" t="s">
        <v>84</v>
      </c>
      <c r="F70" s="32" t="s">
        <v>84</v>
      </c>
      <c r="G70" s="32" t="s">
        <v>84</v>
      </c>
      <c r="H70" s="33" t="s">
        <v>86</v>
      </c>
      <c r="I70" s="34">
        <v>1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1"/>
    </row>
    <row r="71" spans="1:24" ht="26.25" thickBot="1" x14ac:dyDescent="0.3">
      <c r="A71" s="56" t="s">
        <v>84</v>
      </c>
      <c r="B71" s="13">
        <v>3</v>
      </c>
      <c r="C71" s="42" t="s">
        <v>558</v>
      </c>
      <c r="D71" s="42" t="s">
        <v>556</v>
      </c>
      <c r="E71" s="42" t="s">
        <v>84</v>
      </c>
      <c r="F71" s="42" t="s">
        <v>84</v>
      </c>
      <c r="G71" s="42" t="s">
        <v>84</v>
      </c>
      <c r="H71" s="43" t="s">
        <v>86</v>
      </c>
      <c r="I71" s="44">
        <v>1</v>
      </c>
      <c r="J71" s="60"/>
      <c r="K71" s="13">
        <v>1</v>
      </c>
      <c r="L71" s="45"/>
      <c r="M71" s="46"/>
      <c r="N71" s="47">
        <f>IF(M71&gt;0,ROUND(L71/M71,4),0)</f>
        <v>0</v>
      </c>
      <c r="O71" s="48"/>
      <c r="P71" s="49"/>
      <c r="Q71" s="47">
        <f>ROUND(ROUND(N71,4)*(1-O71),4)</f>
        <v>0</v>
      </c>
      <c r="R71" s="47">
        <f>ROUND(ROUND(Q71,4)*(1+P71),4)</f>
        <v>0</v>
      </c>
      <c r="S71" s="47">
        <f>ROUND($I71*Q71,4)</f>
        <v>0</v>
      </c>
      <c r="T71" s="47">
        <f>ROUND($I71*R71,4)</f>
        <v>0</v>
      </c>
      <c r="U71" s="50"/>
      <c r="V71" s="50"/>
      <c r="W71" s="50"/>
      <c r="X71" s="51"/>
    </row>
    <row r="72" spans="1:24" ht="13.5" thickBot="1" x14ac:dyDescent="0.3">
      <c r="R72" s="61" t="s">
        <v>119</v>
      </c>
      <c r="S72" s="62">
        <f>SUM(S69:S71)</f>
        <v>0</v>
      </c>
      <c r="T72" s="63">
        <f>SUM(T69:T71)</f>
        <v>0</v>
      </c>
    </row>
    <row r="74" spans="1:24" ht="13.5" thickBot="1" x14ac:dyDescent="0.3"/>
    <row r="75" spans="1:24" ht="13.5" thickBot="1" x14ac:dyDescent="0.3">
      <c r="A75" s="52" t="s">
        <v>55</v>
      </c>
      <c r="B75" s="57" t="s">
        <v>166</v>
      </c>
      <c r="C75" s="18" t="s">
        <v>559</v>
      </c>
      <c r="D75" s="18"/>
      <c r="E75" s="18"/>
      <c r="F75" s="18"/>
      <c r="G75" s="18"/>
      <c r="H75" s="18" t="s">
        <v>58</v>
      </c>
      <c r="I75" s="18"/>
      <c r="J75" s="8"/>
      <c r="K75" s="7"/>
      <c r="L75" s="18" t="s">
        <v>560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8"/>
    </row>
    <row r="76" spans="1:24" ht="51.75" thickBot="1" x14ac:dyDescent="0.3">
      <c r="A76" s="53" t="s">
        <v>60</v>
      </c>
      <c r="B76" s="19" t="s">
        <v>61</v>
      </c>
      <c r="C76" s="20" t="s">
        <v>62</v>
      </c>
      <c r="D76" s="20" t="s">
        <v>63</v>
      </c>
      <c r="E76" s="20" t="s">
        <v>64</v>
      </c>
      <c r="F76" s="20" t="s">
        <v>65</v>
      </c>
      <c r="G76" s="20" t="s">
        <v>66</v>
      </c>
      <c r="H76" s="20" t="s">
        <v>67</v>
      </c>
      <c r="I76" s="20" t="s">
        <v>68</v>
      </c>
      <c r="J76" s="21" t="s">
        <v>69</v>
      </c>
      <c r="K76" s="19" t="s">
        <v>70</v>
      </c>
      <c r="L76" s="20" t="s">
        <v>71</v>
      </c>
      <c r="M76" s="20" t="s">
        <v>72</v>
      </c>
      <c r="N76" s="20" t="s">
        <v>73</v>
      </c>
      <c r="O76" s="20" t="s">
        <v>74</v>
      </c>
      <c r="P76" s="20" t="s">
        <v>75</v>
      </c>
      <c r="Q76" s="20" t="s">
        <v>76</v>
      </c>
      <c r="R76" s="20" t="s">
        <v>77</v>
      </c>
      <c r="S76" s="20" t="s">
        <v>78</v>
      </c>
      <c r="T76" s="20" t="s">
        <v>79</v>
      </c>
      <c r="U76" s="20" t="s">
        <v>80</v>
      </c>
      <c r="V76" s="20" t="s">
        <v>81</v>
      </c>
      <c r="W76" s="20" t="s">
        <v>82</v>
      </c>
      <c r="X76" s="21" t="s">
        <v>83</v>
      </c>
    </row>
    <row r="77" spans="1:24" x14ac:dyDescent="0.25">
      <c r="A77" s="54" t="s">
        <v>84</v>
      </c>
      <c r="B77" s="9">
        <v>1</v>
      </c>
      <c r="C77" s="22" t="s">
        <v>561</v>
      </c>
      <c r="D77" s="22" t="s">
        <v>193</v>
      </c>
      <c r="E77" s="22" t="s">
        <v>84</v>
      </c>
      <c r="F77" s="22" t="s">
        <v>84</v>
      </c>
      <c r="G77" s="22" t="s">
        <v>84</v>
      </c>
      <c r="H77" s="23" t="s">
        <v>86</v>
      </c>
      <c r="I77" s="24">
        <v>6</v>
      </c>
      <c r="J77" s="58"/>
      <c r="K77" s="9">
        <v>1</v>
      </c>
      <c r="L77" s="25"/>
      <c r="M77" s="26"/>
      <c r="N77" s="27">
        <f>IF(M77&gt;0,ROUND(L77/M77,4),0)</f>
        <v>0</v>
      </c>
      <c r="O77" s="28"/>
      <c r="P77" s="29"/>
      <c r="Q77" s="27">
        <f>ROUND(ROUND(N77,4)*(1-O77),4)</f>
        <v>0</v>
      </c>
      <c r="R77" s="27">
        <f>ROUND(ROUND(Q77,4)*(1+P77),4)</f>
        <v>0</v>
      </c>
      <c r="S77" s="27">
        <f>ROUND($I77*Q77,4)</f>
        <v>0</v>
      </c>
      <c r="T77" s="27">
        <f>ROUND($I77*R77,4)</f>
        <v>0</v>
      </c>
      <c r="U77" s="30"/>
      <c r="V77" s="30"/>
      <c r="W77" s="30"/>
      <c r="X77" s="31"/>
    </row>
    <row r="78" spans="1:24" x14ac:dyDescent="0.25">
      <c r="A78" s="55" t="s">
        <v>84</v>
      </c>
      <c r="B78" s="11">
        <v>2</v>
      </c>
      <c r="C78" s="32" t="s">
        <v>562</v>
      </c>
      <c r="D78" s="32" t="s">
        <v>193</v>
      </c>
      <c r="E78" s="32" t="s">
        <v>84</v>
      </c>
      <c r="F78" s="32" t="s">
        <v>84</v>
      </c>
      <c r="G78" s="32" t="s">
        <v>84</v>
      </c>
      <c r="H78" s="33" t="s">
        <v>86</v>
      </c>
      <c r="I78" s="34">
        <v>6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1"/>
    </row>
    <row r="79" spans="1:24" x14ac:dyDescent="0.25">
      <c r="A79" s="55" t="s">
        <v>84</v>
      </c>
      <c r="B79" s="11">
        <v>3</v>
      </c>
      <c r="C79" s="32" t="s">
        <v>563</v>
      </c>
      <c r="D79" s="32" t="s">
        <v>193</v>
      </c>
      <c r="E79" s="32" t="s">
        <v>84</v>
      </c>
      <c r="F79" s="32" t="s">
        <v>84</v>
      </c>
      <c r="G79" s="32" t="s">
        <v>84</v>
      </c>
      <c r="H79" s="33" t="s">
        <v>86</v>
      </c>
      <c r="I79" s="34">
        <v>6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1"/>
    </row>
    <row r="80" spans="1:24" x14ac:dyDescent="0.25">
      <c r="A80" s="55" t="s">
        <v>84</v>
      </c>
      <c r="B80" s="11">
        <v>4</v>
      </c>
      <c r="C80" s="32" t="s">
        <v>564</v>
      </c>
      <c r="D80" s="32" t="s">
        <v>193</v>
      </c>
      <c r="E80" s="32" t="s">
        <v>84</v>
      </c>
      <c r="F80" s="32" t="s">
        <v>84</v>
      </c>
      <c r="G80" s="32" t="s">
        <v>84</v>
      </c>
      <c r="H80" s="33" t="s">
        <v>86</v>
      </c>
      <c r="I80" s="34">
        <v>6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1"/>
    </row>
    <row r="81" spans="1:24" x14ac:dyDescent="0.25">
      <c r="A81" s="55" t="s">
        <v>84</v>
      </c>
      <c r="B81" s="11">
        <v>5</v>
      </c>
      <c r="C81" s="32" t="s">
        <v>565</v>
      </c>
      <c r="D81" s="32" t="s">
        <v>193</v>
      </c>
      <c r="E81" s="32" t="s">
        <v>84</v>
      </c>
      <c r="F81" s="32" t="s">
        <v>84</v>
      </c>
      <c r="G81" s="32" t="s">
        <v>84</v>
      </c>
      <c r="H81" s="33" t="s">
        <v>86</v>
      </c>
      <c r="I81" s="34">
        <v>6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1"/>
    </row>
    <row r="82" spans="1:24" x14ac:dyDescent="0.25">
      <c r="A82" s="55" t="s">
        <v>84</v>
      </c>
      <c r="B82" s="11">
        <v>6</v>
      </c>
      <c r="C82" s="32" t="s">
        <v>566</v>
      </c>
      <c r="D82" s="32" t="s">
        <v>193</v>
      </c>
      <c r="E82" s="32" t="s">
        <v>84</v>
      </c>
      <c r="F82" s="32" t="s">
        <v>84</v>
      </c>
      <c r="G82" s="32" t="s">
        <v>84</v>
      </c>
      <c r="H82" s="33" t="s">
        <v>86</v>
      </c>
      <c r="I82" s="34">
        <v>15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1"/>
    </row>
    <row r="83" spans="1:24" x14ac:dyDescent="0.25">
      <c r="A83" s="55" t="s">
        <v>84</v>
      </c>
      <c r="B83" s="11">
        <v>7</v>
      </c>
      <c r="C83" s="32" t="s">
        <v>567</v>
      </c>
      <c r="D83" s="32" t="s">
        <v>193</v>
      </c>
      <c r="E83" s="32" t="s">
        <v>84</v>
      </c>
      <c r="F83" s="32" t="s">
        <v>84</v>
      </c>
      <c r="G83" s="32" t="s">
        <v>84</v>
      </c>
      <c r="H83" s="33" t="s">
        <v>86</v>
      </c>
      <c r="I83" s="34">
        <v>15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1"/>
    </row>
    <row r="84" spans="1:24" ht="25.5" x14ac:dyDescent="0.25">
      <c r="A84" s="55" t="s">
        <v>84</v>
      </c>
      <c r="B84" s="11">
        <v>8</v>
      </c>
      <c r="C84" s="32" t="s">
        <v>568</v>
      </c>
      <c r="D84" s="32" t="s">
        <v>193</v>
      </c>
      <c r="E84" s="32" t="s">
        <v>84</v>
      </c>
      <c r="F84" s="32" t="s">
        <v>84</v>
      </c>
      <c r="G84" s="32" t="s">
        <v>84</v>
      </c>
      <c r="H84" s="33" t="s">
        <v>86</v>
      </c>
      <c r="I84" s="34">
        <v>15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1"/>
    </row>
    <row r="85" spans="1:24" x14ac:dyDescent="0.25">
      <c r="A85" s="55" t="s">
        <v>84</v>
      </c>
      <c r="B85" s="11">
        <v>9</v>
      </c>
      <c r="C85" s="32" t="s">
        <v>569</v>
      </c>
      <c r="D85" s="32" t="s">
        <v>193</v>
      </c>
      <c r="E85" s="32" t="s">
        <v>84</v>
      </c>
      <c r="F85" s="32" t="s">
        <v>84</v>
      </c>
      <c r="G85" s="32" t="s">
        <v>84</v>
      </c>
      <c r="H85" s="33" t="s">
        <v>86</v>
      </c>
      <c r="I85" s="34">
        <v>3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1"/>
    </row>
    <row r="86" spans="1:24" x14ac:dyDescent="0.25">
      <c r="A86" s="55" t="s">
        <v>84</v>
      </c>
      <c r="B86" s="11">
        <v>10</v>
      </c>
      <c r="C86" s="32" t="s">
        <v>570</v>
      </c>
      <c r="D86" s="32" t="s">
        <v>193</v>
      </c>
      <c r="E86" s="32" t="s">
        <v>84</v>
      </c>
      <c r="F86" s="32" t="s">
        <v>84</v>
      </c>
      <c r="G86" s="32" t="s">
        <v>84</v>
      </c>
      <c r="H86" s="33" t="s">
        <v>86</v>
      </c>
      <c r="I86" s="34">
        <v>3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1"/>
    </row>
    <row r="87" spans="1:24" x14ac:dyDescent="0.25">
      <c r="A87" s="55" t="s">
        <v>84</v>
      </c>
      <c r="B87" s="11">
        <v>11</v>
      </c>
      <c r="C87" s="32" t="s">
        <v>571</v>
      </c>
      <c r="D87" s="32" t="s">
        <v>193</v>
      </c>
      <c r="E87" s="32" t="s">
        <v>84</v>
      </c>
      <c r="F87" s="32" t="s">
        <v>84</v>
      </c>
      <c r="G87" s="32" t="s">
        <v>84</v>
      </c>
      <c r="H87" s="33" t="s">
        <v>86</v>
      </c>
      <c r="I87" s="34">
        <v>6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1"/>
    </row>
    <row r="88" spans="1:24" x14ac:dyDescent="0.25">
      <c r="A88" s="55" t="s">
        <v>84</v>
      </c>
      <c r="B88" s="11">
        <v>12</v>
      </c>
      <c r="C88" s="32" t="s">
        <v>572</v>
      </c>
      <c r="D88" s="32" t="s">
        <v>193</v>
      </c>
      <c r="E88" s="32" t="s">
        <v>84</v>
      </c>
      <c r="F88" s="32" t="s">
        <v>84</v>
      </c>
      <c r="G88" s="32" t="s">
        <v>84</v>
      </c>
      <c r="H88" s="33" t="s">
        <v>86</v>
      </c>
      <c r="I88" s="34">
        <v>6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1"/>
    </row>
    <row r="89" spans="1:24" x14ac:dyDescent="0.25">
      <c r="A89" s="55" t="s">
        <v>84</v>
      </c>
      <c r="B89" s="11">
        <v>13</v>
      </c>
      <c r="C89" s="32" t="s">
        <v>573</v>
      </c>
      <c r="D89" s="32" t="s">
        <v>193</v>
      </c>
      <c r="E89" s="32" t="s">
        <v>84</v>
      </c>
      <c r="F89" s="32" t="s">
        <v>84</v>
      </c>
      <c r="G89" s="32" t="s">
        <v>84</v>
      </c>
      <c r="H89" s="33" t="s">
        <v>86</v>
      </c>
      <c r="I89" s="34">
        <v>6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1"/>
    </row>
    <row r="90" spans="1:24" x14ac:dyDescent="0.25">
      <c r="A90" s="55" t="s">
        <v>84</v>
      </c>
      <c r="B90" s="11">
        <v>14</v>
      </c>
      <c r="C90" s="32" t="s">
        <v>574</v>
      </c>
      <c r="D90" s="32" t="s">
        <v>193</v>
      </c>
      <c r="E90" s="32" t="s">
        <v>84</v>
      </c>
      <c r="F90" s="32" t="s">
        <v>84</v>
      </c>
      <c r="G90" s="32" t="s">
        <v>84</v>
      </c>
      <c r="H90" s="33" t="s">
        <v>86</v>
      </c>
      <c r="I90" s="34">
        <v>15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1"/>
    </row>
    <row r="91" spans="1:24" x14ac:dyDescent="0.25">
      <c r="A91" s="55" t="s">
        <v>84</v>
      </c>
      <c r="B91" s="11">
        <v>15</v>
      </c>
      <c r="C91" s="32" t="s">
        <v>575</v>
      </c>
      <c r="D91" s="32" t="s">
        <v>193</v>
      </c>
      <c r="E91" s="32" t="s">
        <v>84</v>
      </c>
      <c r="F91" s="32" t="s">
        <v>84</v>
      </c>
      <c r="G91" s="32" t="s">
        <v>84</v>
      </c>
      <c r="H91" s="33" t="s">
        <v>86</v>
      </c>
      <c r="I91" s="34">
        <v>15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1"/>
    </row>
    <row r="92" spans="1:24" x14ac:dyDescent="0.25">
      <c r="A92" s="55" t="s">
        <v>84</v>
      </c>
      <c r="B92" s="11">
        <v>16</v>
      </c>
      <c r="C92" s="32" t="s">
        <v>576</v>
      </c>
      <c r="D92" s="32" t="s">
        <v>193</v>
      </c>
      <c r="E92" s="32" t="s">
        <v>84</v>
      </c>
      <c r="F92" s="32" t="s">
        <v>84</v>
      </c>
      <c r="G92" s="32" t="s">
        <v>84</v>
      </c>
      <c r="H92" s="33" t="s">
        <v>86</v>
      </c>
      <c r="I92" s="34">
        <v>15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1"/>
    </row>
    <row r="93" spans="1:24" x14ac:dyDescent="0.25">
      <c r="A93" s="55" t="s">
        <v>84</v>
      </c>
      <c r="B93" s="11">
        <v>17</v>
      </c>
      <c r="C93" s="32" t="s">
        <v>577</v>
      </c>
      <c r="D93" s="32" t="s">
        <v>193</v>
      </c>
      <c r="E93" s="32" t="s">
        <v>84</v>
      </c>
      <c r="F93" s="32" t="s">
        <v>84</v>
      </c>
      <c r="G93" s="32" t="s">
        <v>84</v>
      </c>
      <c r="H93" s="33" t="s">
        <v>86</v>
      </c>
      <c r="I93" s="34">
        <v>6</v>
      </c>
      <c r="J93" s="59"/>
      <c r="K93" s="11">
        <v>1</v>
      </c>
      <c r="L93" s="35"/>
      <c r="M93" s="36"/>
      <c r="N93" s="37">
        <f>IF(M93&gt;0,ROUND(L93/M93,4),0)</f>
        <v>0</v>
      </c>
      <c r="O93" s="38"/>
      <c r="P93" s="39"/>
      <c r="Q93" s="37">
        <f>ROUND(ROUND(N93,4)*(1-O93),4)</f>
        <v>0</v>
      </c>
      <c r="R93" s="37">
        <f>ROUND(ROUND(Q93,4)*(1+P93),4)</f>
        <v>0</v>
      </c>
      <c r="S93" s="37">
        <f>ROUND($I93*Q93,4)</f>
        <v>0</v>
      </c>
      <c r="T93" s="37">
        <f>ROUND($I93*R93,4)</f>
        <v>0</v>
      </c>
      <c r="U93" s="40"/>
      <c r="V93" s="40"/>
      <c r="W93" s="40"/>
      <c r="X93" s="41"/>
    </row>
    <row r="94" spans="1:24" ht="25.5" x14ac:dyDescent="0.25">
      <c r="A94" s="55" t="s">
        <v>84</v>
      </c>
      <c r="B94" s="11">
        <v>18</v>
      </c>
      <c r="C94" s="32" t="s">
        <v>578</v>
      </c>
      <c r="D94" s="32" t="s">
        <v>193</v>
      </c>
      <c r="E94" s="32" t="s">
        <v>84</v>
      </c>
      <c r="F94" s="32" t="s">
        <v>84</v>
      </c>
      <c r="G94" s="32" t="s">
        <v>84</v>
      </c>
      <c r="H94" s="33" t="s">
        <v>86</v>
      </c>
      <c r="I94" s="34">
        <v>6</v>
      </c>
      <c r="J94" s="59"/>
      <c r="K94" s="11">
        <v>1</v>
      </c>
      <c r="L94" s="35"/>
      <c r="M94" s="36"/>
      <c r="N94" s="37">
        <f>IF(M94&gt;0,ROUND(L94/M94,4),0)</f>
        <v>0</v>
      </c>
      <c r="O94" s="38"/>
      <c r="P94" s="39"/>
      <c r="Q94" s="37">
        <f>ROUND(ROUND(N94,4)*(1-O94),4)</f>
        <v>0</v>
      </c>
      <c r="R94" s="37">
        <f>ROUND(ROUND(Q94,4)*(1+P94),4)</f>
        <v>0</v>
      </c>
      <c r="S94" s="37">
        <f>ROUND($I94*Q94,4)</f>
        <v>0</v>
      </c>
      <c r="T94" s="37">
        <f>ROUND($I94*R94,4)</f>
        <v>0</v>
      </c>
      <c r="U94" s="40"/>
      <c r="V94" s="40"/>
      <c r="W94" s="40"/>
      <c r="X94" s="41"/>
    </row>
    <row r="95" spans="1:24" x14ac:dyDescent="0.25">
      <c r="A95" s="55" t="s">
        <v>84</v>
      </c>
      <c r="B95" s="11">
        <v>19</v>
      </c>
      <c r="C95" s="32" t="s">
        <v>579</v>
      </c>
      <c r="D95" s="32" t="s">
        <v>193</v>
      </c>
      <c r="E95" s="32" t="s">
        <v>84</v>
      </c>
      <c r="F95" s="32" t="s">
        <v>84</v>
      </c>
      <c r="G95" s="32" t="s">
        <v>84</v>
      </c>
      <c r="H95" s="33" t="s">
        <v>86</v>
      </c>
      <c r="I95" s="34">
        <v>6</v>
      </c>
      <c r="J95" s="59"/>
      <c r="K95" s="11">
        <v>1</v>
      </c>
      <c r="L95" s="35"/>
      <c r="M95" s="36"/>
      <c r="N95" s="37">
        <f>IF(M95&gt;0,ROUND(L95/M95,4),0)</f>
        <v>0</v>
      </c>
      <c r="O95" s="38"/>
      <c r="P95" s="39"/>
      <c r="Q95" s="37">
        <f>ROUND(ROUND(N95,4)*(1-O95),4)</f>
        <v>0</v>
      </c>
      <c r="R95" s="37">
        <f>ROUND(ROUND(Q95,4)*(1+P95),4)</f>
        <v>0</v>
      </c>
      <c r="S95" s="37">
        <f>ROUND($I95*Q95,4)</f>
        <v>0</v>
      </c>
      <c r="T95" s="37">
        <f>ROUND($I95*R95,4)</f>
        <v>0</v>
      </c>
      <c r="U95" s="40"/>
      <c r="V95" s="40"/>
      <c r="W95" s="40"/>
      <c r="X95" s="41"/>
    </row>
    <row r="96" spans="1:24" x14ac:dyDescent="0.25">
      <c r="A96" s="55" t="s">
        <v>84</v>
      </c>
      <c r="B96" s="11">
        <v>20</v>
      </c>
      <c r="C96" s="32" t="s">
        <v>580</v>
      </c>
      <c r="D96" s="32" t="s">
        <v>193</v>
      </c>
      <c r="E96" s="32" t="s">
        <v>84</v>
      </c>
      <c r="F96" s="32" t="s">
        <v>84</v>
      </c>
      <c r="G96" s="32" t="s">
        <v>84</v>
      </c>
      <c r="H96" s="33" t="s">
        <v>86</v>
      </c>
      <c r="I96" s="34">
        <v>6</v>
      </c>
      <c r="J96" s="59"/>
      <c r="K96" s="11">
        <v>1</v>
      </c>
      <c r="L96" s="35"/>
      <c r="M96" s="36"/>
      <c r="N96" s="37">
        <f>IF(M96&gt;0,ROUND(L96/M96,4),0)</f>
        <v>0</v>
      </c>
      <c r="O96" s="38"/>
      <c r="P96" s="39"/>
      <c r="Q96" s="37">
        <f>ROUND(ROUND(N96,4)*(1-O96),4)</f>
        <v>0</v>
      </c>
      <c r="R96" s="37">
        <f>ROUND(ROUND(Q96,4)*(1+P96),4)</f>
        <v>0</v>
      </c>
      <c r="S96" s="37">
        <f>ROUND($I96*Q96,4)</f>
        <v>0</v>
      </c>
      <c r="T96" s="37">
        <f>ROUND($I96*R96,4)</f>
        <v>0</v>
      </c>
      <c r="U96" s="40"/>
      <c r="V96" s="40"/>
      <c r="W96" s="40"/>
      <c r="X96" s="41"/>
    </row>
    <row r="97" spans="1:24" x14ac:dyDescent="0.25">
      <c r="A97" s="55" t="s">
        <v>84</v>
      </c>
      <c r="B97" s="11">
        <v>21</v>
      </c>
      <c r="C97" s="32" t="s">
        <v>581</v>
      </c>
      <c r="D97" s="32" t="s">
        <v>193</v>
      </c>
      <c r="E97" s="32" t="s">
        <v>84</v>
      </c>
      <c r="F97" s="32" t="s">
        <v>84</v>
      </c>
      <c r="G97" s="32" t="s">
        <v>84</v>
      </c>
      <c r="H97" s="33" t="s">
        <v>86</v>
      </c>
      <c r="I97" s="34">
        <v>3</v>
      </c>
      <c r="J97" s="59"/>
      <c r="K97" s="11">
        <v>1</v>
      </c>
      <c r="L97" s="35"/>
      <c r="M97" s="36"/>
      <c r="N97" s="37">
        <f>IF(M97&gt;0,ROUND(L97/M97,4),0)</f>
        <v>0</v>
      </c>
      <c r="O97" s="38"/>
      <c r="P97" s="39"/>
      <c r="Q97" s="37">
        <f>ROUND(ROUND(N97,4)*(1-O97),4)</f>
        <v>0</v>
      </c>
      <c r="R97" s="37">
        <f>ROUND(ROUND(Q97,4)*(1+P97),4)</f>
        <v>0</v>
      </c>
      <c r="S97" s="37">
        <f>ROUND($I97*Q97,4)</f>
        <v>0</v>
      </c>
      <c r="T97" s="37">
        <f>ROUND($I97*R97,4)</f>
        <v>0</v>
      </c>
      <c r="U97" s="40"/>
      <c r="V97" s="40"/>
      <c r="W97" s="40"/>
      <c r="X97" s="41"/>
    </row>
    <row r="98" spans="1:24" x14ac:dyDescent="0.25">
      <c r="A98" s="55" t="s">
        <v>84</v>
      </c>
      <c r="B98" s="11">
        <v>22</v>
      </c>
      <c r="C98" s="32" t="s">
        <v>582</v>
      </c>
      <c r="D98" s="32" t="s">
        <v>193</v>
      </c>
      <c r="E98" s="32" t="s">
        <v>84</v>
      </c>
      <c r="F98" s="32" t="s">
        <v>84</v>
      </c>
      <c r="G98" s="32" t="s">
        <v>84</v>
      </c>
      <c r="H98" s="33" t="s">
        <v>86</v>
      </c>
      <c r="I98" s="34">
        <v>3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1"/>
    </row>
    <row r="99" spans="1:24" ht="25.5" x14ac:dyDescent="0.25">
      <c r="A99" s="55" t="s">
        <v>84</v>
      </c>
      <c r="B99" s="11">
        <v>23</v>
      </c>
      <c r="C99" s="32" t="s">
        <v>568</v>
      </c>
      <c r="D99" s="32" t="s">
        <v>193</v>
      </c>
      <c r="E99" s="32" t="s">
        <v>84</v>
      </c>
      <c r="F99" s="32" t="s">
        <v>84</v>
      </c>
      <c r="G99" s="32" t="s">
        <v>84</v>
      </c>
      <c r="H99" s="33" t="s">
        <v>86</v>
      </c>
      <c r="I99" s="34">
        <v>6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1"/>
    </row>
    <row r="100" spans="1:24" x14ac:dyDescent="0.25">
      <c r="A100" s="55" t="s">
        <v>84</v>
      </c>
      <c r="B100" s="11">
        <v>24</v>
      </c>
      <c r="C100" s="32" t="s">
        <v>583</v>
      </c>
      <c r="D100" s="32" t="s">
        <v>193</v>
      </c>
      <c r="E100" s="32" t="s">
        <v>84</v>
      </c>
      <c r="F100" s="32" t="s">
        <v>84</v>
      </c>
      <c r="G100" s="32" t="s">
        <v>84</v>
      </c>
      <c r="H100" s="33" t="s">
        <v>86</v>
      </c>
      <c r="I100" s="34">
        <v>15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1"/>
    </row>
    <row r="101" spans="1:24" x14ac:dyDescent="0.25">
      <c r="A101" s="55" t="s">
        <v>84</v>
      </c>
      <c r="B101" s="11">
        <v>25</v>
      </c>
      <c r="C101" s="32" t="s">
        <v>584</v>
      </c>
      <c r="D101" s="32" t="s">
        <v>193</v>
      </c>
      <c r="E101" s="32" t="s">
        <v>84</v>
      </c>
      <c r="F101" s="32" t="s">
        <v>84</v>
      </c>
      <c r="G101" s="32" t="s">
        <v>84</v>
      </c>
      <c r="H101" s="33" t="s">
        <v>86</v>
      </c>
      <c r="I101" s="34">
        <v>15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1"/>
    </row>
    <row r="102" spans="1:24" x14ac:dyDescent="0.25">
      <c r="A102" s="55" t="s">
        <v>84</v>
      </c>
      <c r="B102" s="11">
        <v>26</v>
      </c>
      <c r="C102" s="32" t="s">
        <v>585</v>
      </c>
      <c r="D102" s="32" t="s">
        <v>193</v>
      </c>
      <c r="E102" s="32" t="s">
        <v>84</v>
      </c>
      <c r="F102" s="32" t="s">
        <v>84</v>
      </c>
      <c r="G102" s="32" t="s">
        <v>84</v>
      </c>
      <c r="H102" s="33" t="s">
        <v>86</v>
      </c>
      <c r="I102" s="34">
        <v>3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1"/>
    </row>
    <row r="103" spans="1:24" x14ac:dyDescent="0.25">
      <c r="A103" s="55" t="s">
        <v>84</v>
      </c>
      <c r="B103" s="11">
        <v>27</v>
      </c>
      <c r="C103" s="32" t="s">
        <v>586</v>
      </c>
      <c r="D103" s="32" t="s">
        <v>193</v>
      </c>
      <c r="E103" s="32" t="s">
        <v>84</v>
      </c>
      <c r="F103" s="32" t="s">
        <v>84</v>
      </c>
      <c r="G103" s="32" t="s">
        <v>84</v>
      </c>
      <c r="H103" s="33" t="s">
        <v>86</v>
      </c>
      <c r="I103" s="34">
        <v>3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1"/>
    </row>
    <row r="104" spans="1:24" x14ac:dyDescent="0.25">
      <c r="A104" s="55" t="s">
        <v>84</v>
      </c>
      <c r="B104" s="11">
        <v>28</v>
      </c>
      <c r="C104" s="32" t="s">
        <v>587</v>
      </c>
      <c r="D104" s="32" t="s">
        <v>193</v>
      </c>
      <c r="E104" s="32" t="s">
        <v>84</v>
      </c>
      <c r="F104" s="32" t="s">
        <v>84</v>
      </c>
      <c r="G104" s="32" t="s">
        <v>84</v>
      </c>
      <c r="H104" s="33" t="s">
        <v>86</v>
      </c>
      <c r="I104" s="34">
        <v>3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1"/>
    </row>
    <row r="105" spans="1:24" x14ac:dyDescent="0.25">
      <c r="A105" s="55" t="s">
        <v>84</v>
      </c>
      <c r="B105" s="11">
        <v>29</v>
      </c>
      <c r="C105" s="32" t="s">
        <v>588</v>
      </c>
      <c r="D105" s="32" t="s">
        <v>193</v>
      </c>
      <c r="E105" s="32" t="s">
        <v>84</v>
      </c>
      <c r="F105" s="32" t="s">
        <v>84</v>
      </c>
      <c r="G105" s="32" t="s">
        <v>84</v>
      </c>
      <c r="H105" s="33" t="s">
        <v>86</v>
      </c>
      <c r="I105" s="34">
        <v>3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1"/>
    </row>
    <row r="106" spans="1:24" x14ac:dyDescent="0.25">
      <c r="A106" s="55" t="s">
        <v>84</v>
      </c>
      <c r="B106" s="11">
        <v>30</v>
      </c>
      <c r="C106" s="32" t="s">
        <v>589</v>
      </c>
      <c r="D106" s="32" t="s">
        <v>193</v>
      </c>
      <c r="E106" s="32" t="s">
        <v>84</v>
      </c>
      <c r="F106" s="32" t="s">
        <v>84</v>
      </c>
      <c r="G106" s="32" t="s">
        <v>84</v>
      </c>
      <c r="H106" s="33" t="s">
        <v>86</v>
      </c>
      <c r="I106" s="34">
        <v>3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1"/>
    </row>
    <row r="107" spans="1:24" x14ac:dyDescent="0.25">
      <c r="A107" s="55" t="s">
        <v>84</v>
      </c>
      <c r="B107" s="11">
        <v>31</v>
      </c>
      <c r="C107" s="32" t="s">
        <v>590</v>
      </c>
      <c r="D107" s="32" t="s">
        <v>193</v>
      </c>
      <c r="E107" s="32" t="s">
        <v>84</v>
      </c>
      <c r="F107" s="32" t="s">
        <v>84</v>
      </c>
      <c r="G107" s="32" t="s">
        <v>84</v>
      </c>
      <c r="H107" s="33" t="s">
        <v>86</v>
      </c>
      <c r="I107" s="34">
        <v>3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1"/>
    </row>
    <row r="108" spans="1:24" ht="13.5" thickBot="1" x14ac:dyDescent="0.3">
      <c r="A108" s="56" t="s">
        <v>84</v>
      </c>
      <c r="B108" s="13">
        <v>32</v>
      </c>
      <c r="C108" s="42" t="s">
        <v>591</v>
      </c>
      <c r="D108" s="42" t="s">
        <v>193</v>
      </c>
      <c r="E108" s="42" t="s">
        <v>84</v>
      </c>
      <c r="F108" s="42" t="s">
        <v>84</v>
      </c>
      <c r="G108" s="42" t="s">
        <v>84</v>
      </c>
      <c r="H108" s="43" t="s">
        <v>86</v>
      </c>
      <c r="I108" s="44">
        <v>30</v>
      </c>
      <c r="J108" s="60"/>
      <c r="K108" s="13">
        <v>1</v>
      </c>
      <c r="L108" s="45"/>
      <c r="M108" s="46"/>
      <c r="N108" s="47">
        <f>IF(M108&gt;0,ROUND(L108/M108,4),0)</f>
        <v>0</v>
      </c>
      <c r="O108" s="48"/>
      <c r="P108" s="49"/>
      <c r="Q108" s="47">
        <f>ROUND(ROUND(N108,4)*(1-O108),4)</f>
        <v>0</v>
      </c>
      <c r="R108" s="47">
        <f>ROUND(ROUND(Q108,4)*(1+P108),4)</f>
        <v>0</v>
      </c>
      <c r="S108" s="47">
        <f>ROUND($I108*Q108,4)</f>
        <v>0</v>
      </c>
      <c r="T108" s="47">
        <f>ROUND($I108*R108,4)</f>
        <v>0</v>
      </c>
      <c r="U108" s="50"/>
      <c r="V108" s="50"/>
      <c r="W108" s="50"/>
      <c r="X108" s="51"/>
    </row>
    <row r="109" spans="1:24" ht="13.5" thickBot="1" x14ac:dyDescent="0.3">
      <c r="R109" s="61" t="s">
        <v>119</v>
      </c>
      <c r="S109" s="62">
        <f>SUM(S77:S108)</f>
        <v>0</v>
      </c>
      <c r="T109" s="63">
        <f>SUM(T77:T108)</f>
        <v>0</v>
      </c>
    </row>
    <row r="111" spans="1:24" ht="13.5" thickBot="1" x14ac:dyDescent="0.3"/>
    <row r="112" spans="1:24" ht="13.5" thickBot="1" x14ac:dyDescent="0.3">
      <c r="A112" s="52" t="s">
        <v>55</v>
      </c>
      <c r="B112" s="57" t="s">
        <v>188</v>
      </c>
      <c r="C112" s="18" t="s">
        <v>592</v>
      </c>
      <c r="D112" s="18"/>
      <c r="E112" s="18"/>
      <c r="F112" s="18"/>
      <c r="G112" s="18"/>
      <c r="H112" s="18" t="s">
        <v>58</v>
      </c>
      <c r="I112" s="18"/>
      <c r="J112" s="8"/>
      <c r="K112" s="7"/>
      <c r="L112" s="18" t="s">
        <v>593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8"/>
    </row>
    <row r="113" spans="1:24" ht="51.75" thickBot="1" x14ac:dyDescent="0.3">
      <c r="A113" s="53" t="s">
        <v>60</v>
      </c>
      <c r="B113" s="19" t="s">
        <v>61</v>
      </c>
      <c r="C113" s="20" t="s">
        <v>62</v>
      </c>
      <c r="D113" s="20" t="s">
        <v>63</v>
      </c>
      <c r="E113" s="20" t="s">
        <v>64</v>
      </c>
      <c r="F113" s="20" t="s">
        <v>65</v>
      </c>
      <c r="G113" s="20" t="s">
        <v>66</v>
      </c>
      <c r="H113" s="20" t="s">
        <v>67</v>
      </c>
      <c r="I113" s="20" t="s">
        <v>68</v>
      </c>
      <c r="J113" s="21" t="s">
        <v>69</v>
      </c>
      <c r="K113" s="19" t="s">
        <v>70</v>
      </c>
      <c r="L113" s="20" t="s">
        <v>71</v>
      </c>
      <c r="M113" s="20" t="s">
        <v>72</v>
      </c>
      <c r="N113" s="20" t="s">
        <v>73</v>
      </c>
      <c r="O113" s="20" t="s">
        <v>74</v>
      </c>
      <c r="P113" s="20" t="s">
        <v>75</v>
      </c>
      <c r="Q113" s="20" t="s">
        <v>76</v>
      </c>
      <c r="R113" s="20" t="s">
        <v>77</v>
      </c>
      <c r="S113" s="20" t="s">
        <v>78</v>
      </c>
      <c r="T113" s="20" t="s">
        <v>79</v>
      </c>
      <c r="U113" s="20" t="s">
        <v>80</v>
      </c>
      <c r="V113" s="20" t="s">
        <v>81</v>
      </c>
      <c r="W113" s="20" t="s">
        <v>82</v>
      </c>
      <c r="X113" s="21" t="s">
        <v>83</v>
      </c>
    </row>
    <row r="114" spans="1:24" x14ac:dyDescent="0.25">
      <c r="A114" s="54" t="s">
        <v>84</v>
      </c>
      <c r="B114" s="9">
        <v>1</v>
      </c>
      <c r="C114" s="22" t="s">
        <v>594</v>
      </c>
      <c r="D114" s="22" t="s">
        <v>595</v>
      </c>
      <c r="E114" s="22" t="s">
        <v>84</v>
      </c>
      <c r="F114" s="22" t="s">
        <v>84</v>
      </c>
      <c r="G114" s="22" t="s">
        <v>84</v>
      </c>
      <c r="H114" s="23" t="s">
        <v>86</v>
      </c>
      <c r="I114" s="24">
        <v>12</v>
      </c>
      <c r="J114" s="58"/>
      <c r="K114" s="9">
        <v>1</v>
      </c>
      <c r="L114" s="25"/>
      <c r="M114" s="26"/>
      <c r="N114" s="27">
        <f>IF(M114&gt;0,ROUND(L114/M114,4),0)</f>
        <v>0</v>
      </c>
      <c r="O114" s="28"/>
      <c r="P114" s="29"/>
      <c r="Q114" s="27">
        <f>ROUND(ROUND(N114,4)*(1-O114),4)</f>
        <v>0</v>
      </c>
      <c r="R114" s="27">
        <f>ROUND(ROUND(Q114,4)*(1+P114),4)</f>
        <v>0</v>
      </c>
      <c r="S114" s="27">
        <f>ROUND($I114*Q114,4)</f>
        <v>0</v>
      </c>
      <c r="T114" s="27">
        <f>ROUND($I114*R114,4)</f>
        <v>0</v>
      </c>
      <c r="U114" s="30"/>
      <c r="V114" s="30"/>
      <c r="W114" s="30"/>
      <c r="X114" s="31"/>
    </row>
    <row r="115" spans="1:24" x14ac:dyDescent="0.25">
      <c r="A115" s="55" t="s">
        <v>84</v>
      </c>
      <c r="B115" s="11">
        <v>2</v>
      </c>
      <c r="C115" s="32" t="s">
        <v>596</v>
      </c>
      <c r="D115" s="32" t="s">
        <v>595</v>
      </c>
      <c r="E115" s="32" t="s">
        <v>84</v>
      </c>
      <c r="F115" s="32" t="s">
        <v>84</v>
      </c>
      <c r="G115" s="32" t="s">
        <v>84</v>
      </c>
      <c r="H115" s="33" t="s">
        <v>86</v>
      </c>
      <c r="I115" s="34">
        <v>12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1"/>
    </row>
    <row r="116" spans="1:24" x14ac:dyDescent="0.25">
      <c r="A116" s="55" t="s">
        <v>84</v>
      </c>
      <c r="B116" s="11">
        <v>3</v>
      </c>
      <c r="C116" s="32" t="s">
        <v>597</v>
      </c>
      <c r="D116" s="32" t="s">
        <v>595</v>
      </c>
      <c r="E116" s="32" t="s">
        <v>84</v>
      </c>
      <c r="F116" s="32" t="s">
        <v>84</v>
      </c>
      <c r="G116" s="32" t="s">
        <v>84</v>
      </c>
      <c r="H116" s="33" t="s">
        <v>86</v>
      </c>
      <c r="I116" s="34">
        <v>6</v>
      </c>
      <c r="J116" s="59"/>
      <c r="K116" s="11">
        <v>1</v>
      </c>
      <c r="L116" s="35"/>
      <c r="M116" s="36"/>
      <c r="N116" s="37">
        <f>IF(M116&gt;0,ROUND(L116/M116,4),0)</f>
        <v>0</v>
      </c>
      <c r="O116" s="38"/>
      <c r="P116" s="39"/>
      <c r="Q116" s="37">
        <f>ROUND(ROUND(N116,4)*(1-O116),4)</f>
        <v>0</v>
      </c>
      <c r="R116" s="37">
        <f>ROUND(ROUND(Q116,4)*(1+P116),4)</f>
        <v>0</v>
      </c>
      <c r="S116" s="37">
        <f>ROUND($I116*Q116,4)</f>
        <v>0</v>
      </c>
      <c r="T116" s="37">
        <f>ROUND($I116*R116,4)</f>
        <v>0</v>
      </c>
      <c r="U116" s="40"/>
      <c r="V116" s="40"/>
      <c r="W116" s="40"/>
      <c r="X116" s="41"/>
    </row>
    <row r="117" spans="1:24" x14ac:dyDescent="0.25">
      <c r="A117" s="55" t="s">
        <v>84</v>
      </c>
      <c r="B117" s="11">
        <v>4</v>
      </c>
      <c r="C117" s="32" t="s">
        <v>598</v>
      </c>
      <c r="D117" s="32" t="s">
        <v>595</v>
      </c>
      <c r="E117" s="32" t="s">
        <v>84</v>
      </c>
      <c r="F117" s="32" t="s">
        <v>84</v>
      </c>
      <c r="G117" s="32" t="s">
        <v>84</v>
      </c>
      <c r="H117" s="33" t="s">
        <v>86</v>
      </c>
      <c r="I117" s="34">
        <v>9</v>
      </c>
      <c r="J117" s="59"/>
      <c r="K117" s="11">
        <v>1</v>
      </c>
      <c r="L117" s="35"/>
      <c r="M117" s="36"/>
      <c r="N117" s="37">
        <f>IF(M117&gt;0,ROUND(L117/M117,4),0)</f>
        <v>0</v>
      </c>
      <c r="O117" s="38"/>
      <c r="P117" s="39"/>
      <c r="Q117" s="37">
        <f>ROUND(ROUND(N117,4)*(1-O117),4)</f>
        <v>0</v>
      </c>
      <c r="R117" s="37">
        <f>ROUND(ROUND(Q117,4)*(1+P117),4)</f>
        <v>0</v>
      </c>
      <c r="S117" s="37">
        <f>ROUND($I117*Q117,4)</f>
        <v>0</v>
      </c>
      <c r="T117" s="37">
        <f>ROUND($I117*R117,4)</f>
        <v>0</v>
      </c>
      <c r="U117" s="40"/>
      <c r="V117" s="40"/>
      <c r="W117" s="40"/>
      <c r="X117" s="41"/>
    </row>
    <row r="118" spans="1:24" x14ac:dyDescent="0.25">
      <c r="A118" s="55" t="s">
        <v>84</v>
      </c>
      <c r="B118" s="11">
        <v>5</v>
      </c>
      <c r="C118" s="32" t="s">
        <v>599</v>
      </c>
      <c r="D118" s="32" t="s">
        <v>595</v>
      </c>
      <c r="E118" s="32" t="s">
        <v>84</v>
      </c>
      <c r="F118" s="32" t="s">
        <v>84</v>
      </c>
      <c r="G118" s="32" t="s">
        <v>84</v>
      </c>
      <c r="H118" s="33" t="s">
        <v>86</v>
      </c>
      <c r="I118" s="34">
        <v>9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1"/>
    </row>
    <row r="119" spans="1:24" x14ac:dyDescent="0.25">
      <c r="A119" s="55" t="s">
        <v>84</v>
      </c>
      <c r="B119" s="11">
        <v>6</v>
      </c>
      <c r="C119" s="32" t="s">
        <v>569</v>
      </c>
      <c r="D119" s="32" t="s">
        <v>595</v>
      </c>
      <c r="E119" s="32" t="s">
        <v>84</v>
      </c>
      <c r="F119" s="32" t="s">
        <v>84</v>
      </c>
      <c r="G119" s="32" t="s">
        <v>84</v>
      </c>
      <c r="H119" s="33" t="s">
        <v>86</v>
      </c>
      <c r="I119" s="34">
        <v>9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1"/>
    </row>
    <row r="120" spans="1:24" x14ac:dyDescent="0.25">
      <c r="A120" s="55" t="s">
        <v>84</v>
      </c>
      <c r="B120" s="11">
        <v>7</v>
      </c>
      <c r="C120" s="32" t="s">
        <v>600</v>
      </c>
      <c r="D120" s="32" t="s">
        <v>595</v>
      </c>
      <c r="E120" s="32" t="s">
        <v>84</v>
      </c>
      <c r="F120" s="32" t="s">
        <v>84</v>
      </c>
      <c r="G120" s="32" t="s">
        <v>84</v>
      </c>
      <c r="H120" s="33" t="s">
        <v>86</v>
      </c>
      <c r="I120" s="34">
        <v>6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1"/>
    </row>
    <row r="121" spans="1:24" ht="25.5" x14ac:dyDescent="0.25">
      <c r="A121" s="55" t="s">
        <v>84</v>
      </c>
      <c r="B121" s="11">
        <v>8</v>
      </c>
      <c r="C121" s="32" t="s">
        <v>601</v>
      </c>
      <c r="D121" s="32" t="s">
        <v>595</v>
      </c>
      <c r="E121" s="32" t="s">
        <v>84</v>
      </c>
      <c r="F121" s="32" t="s">
        <v>84</v>
      </c>
      <c r="G121" s="32" t="s">
        <v>84</v>
      </c>
      <c r="H121" s="33" t="s">
        <v>86</v>
      </c>
      <c r="I121" s="34">
        <v>3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1"/>
    </row>
    <row r="122" spans="1:24" x14ac:dyDescent="0.25">
      <c r="A122" s="55" t="s">
        <v>84</v>
      </c>
      <c r="B122" s="11">
        <v>9</v>
      </c>
      <c r="C122" s="32" t="s">
        <v>602</v>
      </c>
      <c r="D122" s="32" t="s">
        <v>595</v>
      </c>
      <c r="E122" s="32" t="s">
        <v>84</v>
      </c>
      <c r="F122" s="32" t="s">
        <v>84</v>
      </c>
      <c r="G122" s="32" t="s">
        <v>84</v>
      </c>
      <c r="H122" s="33" t="s">
        <v>86</v>
      </c>
      <c r="I122" s="34">
        <v>60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1"/>
    </row>
    <row r="123" spans="1:24" x14ac:dyDescent="0.25">
      <c r="A123" s="55" t="s">
        <v>84</v>
      </c>
      <c r="B123" s="11">
        <v>10</v>
      </c>
      <c r="C123" s="32" t="s">
        <v>573</v>
      </c>
      <c r="D123" s="32" t="s">
        <v>595</v>
      </c>
      <c r="E123" s="32" t="s">
        <v>84</v>
      </c>
      <c r="F123" s="32" t="s">
        <v>84</v>
      </c>
      <c r="G123" s="32" t="s">
        <v>84</v>
      </c>
      <c r="H123" s="33" t="s">
        <v>86</v>
      </c>
      <c r="I123" s="34">
        <v>12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1"/>
    </row>
    <row r="124" spans="1:24" x14ac:dyDescent="0.25">
      <c r="A124" s="55" t="s">
        <v>84</v>
      </c>
      <c r="B124" s="11">
        <v>11</v>
      </c>
      <c r="C124" s="32" t="s">
        <v>603</v>
      </c>
      <c r="D124" s="32" t="s">
        <v>595</v>
      </c>
      <c r="E124" s="32" t="s">
        <v>84</v>
      </c>
      <c r="F124" s="32" t="s">
        <v>84</v>
      </c>
      <c r="G124" s="32" t="s">
        <v>84</v>
      </c>
      <c r="H124" s="33" t="s">
        <v>86</v>
      </c>
      <c r="I124" s="34">
        <v>12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1"/>
    </row>
    <row r="125" spans="1:24" x14ac:dyDescent="0.25">
      <c r="A125" s="55" t="s">
        <v>84</v>
      </c>
      <c r="B125" s="11">
        <v>12</v>
      </c>
      <c r="C125" s="32" t="s">
        <v>604</v>
      </c>
      <c r="D125" s="32" t="s">
        <v>595</v>
      </c>
      <c r="E125" s="32" t="s">
        <v>84</v>
      </c>
      <c r="F125" s="32" t="s">
        <v>84</v>
      </c>
      <c r="G125" s="32" t="s">
        <v>84</v>
      </c>
      <c r="H125" s="33" t="s">
        <v>86</v>
      </c>
      <c r="I125" s="34">
        <v>24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1"/>
    </row>
    <row r="126" spans="1:24" x14ac:dyDescent="0.25">
      <c r="A126" s="55" t="s">
        <v>84</v>
      </c>
      <c r="B126" s="11">
        <v>13</v>
      </c>
      <c r="C126" s="32" t="s">
        <v>605</v>
      </c>
      <c r="D126" s="32" t="s">
        <v>595</v>
      </c>
      <c r="E126" s="32" t="s">
        <v>84</v>
      </c>
      <c r="F126" s="32" t="s">
        <v>84</v>
      </c>
      <c r="G126" s="32" t="s">
        <v>84</v>
      </c>
      <c r="H126" s="33" t="s">
        <v>86</v>
      </c>
      <c r="I126" s="34">
        <v>24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1"/>
    </row>
    <row r="127" spans="1:24" x14ac:dyDescent="0.25">
      <c r="A127" s="55" t="s">
        <v>84</v>
      </c>
      <c r="B127" s="11">
        <v>14</v>
      </c>
      <c r="C127" s="32" t="s">
        <v>606</v>
      </c>
      <c r="D127" s="32" t="s">
        <v>595</v>
      </c>
      <c r="E127" s="32" t="s">
        <v>84</v>
      </c>
      <c r="F127" s="32" t="s">
        <v>84</v>
      </c>
      <c r="G127" s="32" t="s">
        <v>84</v>
      </c>
      <c r="H127" s="33" t="s">
        <v>86</v>
      </c>
      <c r="I127" s="34">
        <v>24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1"/>
    </row>
    <row r="128" spans="1:24" ht="13.5" thickBot="1" x14ac:dyDescent="0.3">
      <c r="A128" s="56" t="s">
        <v>84</v>
      </c>
      <c r="B128" s="13">
        <v>15</v>
      </c>
      <c r="C128" s="42" t="s">
        <v>585</v>
      </c>
      <c r="D128" s="42" t="s">
        <v>595</v>
      </c>
      <c r="E128" s="42" t="s">
        <v>84</v>
      </c>
      <c r="F128" s="42" t="s">
        <v>84</v>
      </c>
      <c r="G128" s="42" t="s">
        <v>84</v>
      </c>
      <c r="H128" s="43" t="s">
        <v>86</v>
      </c>
      <c r="I128" s="44">
        <v>3</v>
      </c>
      <c r="J128" s="60"/>
      <c r="K128" s="13">
        <v>1</v>
      </c>
      <c r="L128" s="45"/>
      <c r="M128" s="46"/>
      <c r="N128" s="47">
        <f>IF(M128&gt;0,ROUND(L128/M128,4),0)</f>
        <v>0</v>
      </c>
      <c r="O128" s="48"/>
      <c r="P128" s="49"/>
      <c r="Q128" s="47">
        <f>ROUND(ROUND(N128,4)*(1-O128),4)</f>
        <v>0</v>
      </c>
      <c r="R128" s="47">
        <f>ROUND(ROUND(Q128,4)*(1+P128),4)</f>
        <v>0</v>
      </c>
      <c r="S128" s="47">
        <f>ROUND($I128*Q128,4)</f>
        <v>0</v>
      </c>
      <c r="T128" s="47">
        <f>ROUND($I128*R128,4)</f>
        <v>0</v>
      </c>
      <c r="U128" s="50"/>
      <c r="V128" s="50"/>
      <c r="W128" s="50"/>
      <c r="X128" s="51"/>
    </row>
    <row r="129" spans="18:20" ht="13.5" thickBot="1" x14ac:dyDescent="0.3">
      <c r="R129" s="61" t="s">
        <v>119</v>
      </c>
      <c r="S129" s="62">
        <f>SUM(S114:S128)</f>
        <v>0</v>
      </c>
      <c r="T129" s="63">
        <f>SUM(T114:T128)</f>
        <v>0</v>
      </c>
    </row>
  </sheetData>
  <sheetProtection algorithmName="SHA-512" hashValue="C1pZfn45gTgbCbQ4wcp6C54twb+GgZfvm1tYwUQ+UfuoI3LFGfvMuQDy0JMxtEq8DuF2zTTyIN6n+1V+FyJaEw==" saltValue="sM4ijF2Aib3CTHUC1aZMr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16-47/26&amp;RStran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2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9.7109375" style="1" customWidth="1"/>
    <col min="4" max="4" width="34.85546875" style="1" customWidth="1"/>
    <col min="5" max="5" width="30.28515625" style="1" customWidth="1"/>
    <col min="6" max="6" width="8.28515625" style="1" customWidth="1"/>
    <col min="7" max="7" width="15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52</v>
      </c>
    </row>
    <row r="5" spans="1:24" ht="18" x14ac:dyDescent="0.25">
      <c r="B5" s="65" t="s">
        <v>607</v>
      </c>
      <c r="C5" s="2" t="s">
        <v>608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55</v>
      </c>
      <c r="B11" s="57" t="s">
        <v>56</v>
      </c>
      <c r="C11" s="18" t="s">
        <v>609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610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1" t="s">
        <v>83</v>
      </c>
    </row>
    <row r="13" spans="1:24" ht="51" x14ac:dyDescent="0.25">
      <c r="A13" s="54" t="s">
        <v>84</v>
      </c>
      <c r="B13" s="9">
        <v>1</v>
      </c>
      <c r="C13" s="22" t="s">
        <v>611</v>
      </c>
      <c r="D13" s="22" t="s">
        <v>612</v>
      </c>
      <c r="E13" s="22" t="s">
        <v>84</v>
      </c>
      <c r="F13" s="22" t="s">
        <v>84</v>
      </c>
      <c r="G13" s="22" t="s">
        <v>84</v>
      </c>
      <c r="H13" s="23" t="s">
        <v>86</v>
      </c>
      <c r="I13" s="24">
        <v>3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ht="25.5" x14ac:dyDescent="0.25">
      <c r="A14" s="55" t="s">
        <v>84</v>
      </c>
      <c r="B14" s="11">
        <v>2</v>
      </c>
      <c r="C14" s="32" t="s">
        <v>613</v>
      </c>
      <c r="D14" s="32" t="s">
        <v>614</v>
      </c>
      <c r="E14" s="32" t="s">
        <v>84</v>
      </c>
      <c r="F14" s="32" t="s">
        <v>84</v>
      </c>
      <c r="G14" s="32" t="s">
        <v>84</v>
      </c>
      <c r="H14" s="33" t="s">
        <v>86</v>
      </c>
      <c r="I14" s="34">
        <v>3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ht="26.25" thickBot="1" x14ac:dyDescent="0.3">
      <c r="A15" s="56" t="s">
        <v>84</v>
      </c>
      <c r="B15" s="13">
        <v>3</v>
      </c>
      <c r="C15" s="42" t="s">
        <v>615</v>
      </c>
      <c r="D15" s="42" t="s">
        <v>616</v>
      </c>
      <c r="E15" s="42" t="s">
        <v>84</v>
      </c>
      <c r="F15" s="42" t="s">
        <v>84</v>
      </c>
      <c r="G15" s="42" t="s">
        <v>84</v>
      </c>
      <c r="H15" s="43" t="s">
        <v>86</v>
      </c>
      <c r="I15" s="44">
        <v>3</v>
      </c>
      <c r="J15" s="60"/>
      <c r="K15" s="13">
        <v>1</v>
      </c>
      <c r="L15" s="45"/>
      <c r="M15" s="46"/>
      <c r="N15" s="47">
        <f>IF(M15&gt;0,ROUND(L15/M15,4),0)</f>
        <v>0</v>
      </c>
      <c r="O15" s="48"/>
      <c r="P15" s="49"/>
      <c r="Q15" s="47">
        <f>ROUND(ROUND(N15,4)*(1-O15),4)</f>
        <v>0</v>
      </c>
      <c r="R15" s="47">
        <f>ROUND(ROUND(Q15,4)*(1+P15),4)</f>
        <v>0</v>
      </c>
      <c r="S15" s="47">
        <f>ROUND($I15*Q15,4)</f>
        <v>0</v>
      </c>
      <c r="T15" s="47">
        <f>ROUND($I15*R15,4)</f>
        <v>0</v>
      </c>
      <c r="U15" s="50"/>
      <c r="V15" s="50"/>
      <c r="W15" s="50"/>
      <c r="X15" s="51"/>
    </row>
    <row r="16" spans="1:24" ht="13.5" thickBot="1" x14ac:dyDescent="0.3">
      <c r="R16" s="61" t="s">
        <v>119</v>
      </c>
      <c r="S16" s="62">
        <f>SUM(S13:S15)</f>
        <v>0</v>
      </c>
      <c r="T16" s="63">
        <f>SUM(T13:T15)</f>
        <v>0</v>
      </c>
    </row>
    <row r="18" spans="1:24" ht="13.5" thickBot="1" x14ac:dyDescent="0.3"/>
    <row r="19" spans="1:24" ht="13.5" thickBot="1" x14ac:dyDescent="0.3">
      <c r="A19" s="52" t="s">
        <v>55</v>
      </c>
      <c r="B19" s="57" t="s">
        <v>120</v>
      </c>
      <c r="C19" s="18" t="s">
        <v>617</v>
      </c>
      <c r="D19" s="18"/>
      <c r="E19" s="18"/>
      <c r="F19" s="18"/>
      <c r="G19" s="18"/>
      <c r="H19" s="18" t="s">
        <v>58</v>
      </c>
      <c r="I19" s="18"/>
      <c r="J19" s="8"/>
      <c r="K19" s="7"/>
      <c r="L19" s="18" t="s">
        <v>618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8"/>
    </row>
    <row r="20" spans="1:24" ht="51.75" thickBot="1" x14ac:dyDescent="0.3">
      <c r="A20" s="53" t="s">
        <v>60</v>
      </c>
      <c r="B20" s="19" t="s">
        <v>61</v>
      </c>
      <c r="C20" s="20" t="s">
        <v>62</v>
      </c>
      <c r="D20" s="20" t="s">
        <v>63</v>
      </c>
      <c r="E20" s="20" t="s">
        <v>64</v>
      </c>
      <c r="F20" s="20" t="s">
        <v>65</v>
      </c>
      <c r="G20" s="20" t="s">
        <v>66</v>
      </c>
      <c r="H20" s="20" t="s">
        <v>67</v>
      </c>
      <c r="I20" s="20" t="s">
        <v>68</v>
      </c>
      <c r="J20" s="21" t="s">
        <v>69</v>
      </c>
      <c r="K20" s="19" t="s">
        <v>70</v>
      </c>
      <c r="L20" s="20" t="s">
        <v>71</v>
      </c>
      <c r="M20" s="20" t="s">
        <v>72</v>
      </c>
      <c r="N20" s="20" t="s">
        <v>73</v>
      </c>
      <c r="O20" s="20" t="s">
        <v>74</v>
      </c>
      <c r="P20" s="20" t="s">
        <v>75</v>
      </c>
      <c r="Q20" s="20" t="s">
        <v>76</v>
      </c>
      <c r="R20" s="20" t="s">
        <v>77</v>
      </c>
      <c r="S20" s="20" t="s">
        <v>78</v>
      </c>
      <c r="T20" s="20" t="s">
        <v>79</v>
      </c>
      <c r="U20" s="20" t="s">
        <v>80</v>
      </c>
      <c r="V20" s="20" t="s">
        <v>81</v>
      </c>
      <c r="W20" s="20" t="s">
        <v>82</v>
      </c>
      <c r="X20" s="21" t="s">
        <v>83</v>
      </c>
    </row>
    <row r="21" spans="1:24" x14ac:dyDescent="0.25">
      <c r="A21" s="54" t="s">
        <v>84</v>
      </c>
      <c r="B21" s="9">
        <v>1</v>
      </c>
      <c r="C21" s="22" t="s">
        <v>619</v>
      </c>
      <c r="D21" s="22" t="s">
        <v>620</v>
      </c>
      <c r="E21" s="22" t="s">
        <v>621</v>
      </c>
      <c r="F21" s="22" t="s">
        <v>84</v>
      </c>
      <c r="G21" s="22" t="s">
        <v>84</v>
      </c>
      <c r="H21" s="23" t="s">
        <v>86</v>
      </c>
      <c r="I21" s="24">
        <v>3</v>
      </c>
      <c r="J21" s="58"/>
      <c r="K21" s="9">
        <v>1</v>
      </c>
      <c r="L21" s="25"/>
      <c r="M21" s="26"/>
      <c r="N21" s="27">
        <f>IF(M21&gt;0,ROUND(L21/M21,4),0)</f>
        <v>0</v>
      </c>
      <c r="O21" s="28"/>
      <c r="P21" s="29"/>
      <c r="Q21" s="27">
        <f>ROUND(ROUND(N21,4)*(1-O21),4)</f>
        <v>0</v>
      </c>
      <c r="R21" s="27">
        <f>ROUND(ROUND(Q21,4)*(1+P21),4)</f>
        <v>0</v>
      </c>
      <c r="S21" s="27">
        <f>ROUND($I21*Q21,4)</f>
        <v>0</v>
      </c>
      <c r="T21" s="27">
        <f>ROUND($I21*R21,4)</f>
        <v>0</v>
      </c>
      <c r="U21" s="30"/>
      <c r="V21" s="30"/>
      <c r="W21" s="30"/>
      <c r="X21" s="31"/>
    </row>
    <row r="22" spans="1:24" ht="25.5" x14ac:dyDescent="0.25">
      <c r="A22" s="55" t="s">
        <v>84</v>
      </c>
      <c r="B22" s="11">
        <v>2</v>
      </c>
      <c r="C22" s="32" t="s">
        <v>622</v>
      </c>
      <c r="D22" s="32" t="s">
        <v>620</v>
      </c>
      <c r="E22" s="32" t="s">
        <v>623</v>
      </c>
      <c r="F22" s="32" t="s">
        <v>84</v>
      </c>
      <c r="G22" s="32" t="s">
        <v>84</v>
      </c>
      <c r="H22" s="33" t="s">
        <v>86</v>
      </c>
      <c r="I22" s="34">
        <v>3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1"/>
    </row>
    <row r="23" spans="1:24" ht="13.5" thickBot="1" x14ac:dyDescent="0.3">
      <c r="A23" s="56" t="s">
        <v>84</v>
      </c>
      <c r="B23" s="13">
        <v>3</v>
      </c>
      <c r="C23" s="42" t="s">
        <v>624</v>
      </c>
      <c r="D23" s="42" t="s">
        <v>84</v>
      </c>
      <c r="E23" s="42" t="s">
        <v>84</v>
      </c>
      <c r="F23" s="42" t="s">
        <v>84</v>
      </c>
      <c r="G23" s="42" t="s">
        <v>84</v>
      </c>
      <c r="H23" s="43" t="s">
        <v>86</v>
      </c>
      <c r="I23" s="44">
        <v>3</v>
      </c>
      <c r="J23" s="60"/>
      <c r="K23" s="13">
        <v>1</v>
      </c>
      <c r="L23" s="45"/>
      <c r="M23" s="46"/>
      <c r="N23" s="47">
        <f>IF(M23&gt;0,ROUND(L23/M23,4),0)</f>
        <v>0</v>
      </c>
      <c r="O23" s="48"/>
      <c r="P23" s="49"/>
      <c r="Q23" s="47">
        <f>ROUND(ROUND(N23,4)*(1-O23),4)</f>
        <v>0</v>
      </c>
      <c r="R23" s="47">
        <f>ROUND(ROUND(Q23,4)*(1+P23),4)</f>
        <v>0</v>
      </c>
      <c r="S23" s="47">
        <f>ROUND($I23*Q23,4)</f>
        <v>0</v>
      </c>
      <c r="T23" s="47">
        <f>ROUND($I23*R23,4)</f>
        <v>0</v>
      </c>
      <c r="U23" s="50"/>
      <c r="V23" s="50"/>
      <c r="W23" s="50"/>
      <c r="X23" s="51"/>
    </row>
    <row r="24" spans="1:24" ht="13.5" thickBot="1" x14ac:dyDescent="0.3">
      <c r="R24" s="61" t="s">
        <v>119</v>
      </c>
      <c r="S24" s="62">
        <f>SUM(S21:S23)</f>
        <v>0</v>
      </c>
      <c r="T24" s="63">
        <f>SUM(T21:T23)</f>
        <v>0</v>
      </c>
    </row>
  </sheetData>
  <sheetProtection algorithmName="SHA-512" hashValue="caU40GhMJMeCEEk8erMlKQ+qFO1SO/+Y67PHp1R/H7itlwL1qeCLQqLCHLRqqgFeOQ8gDtgMmiV1cbm1N9VULg==" saltValue="KjUNph4+Zob4dvQGGa5iH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16-47/26&amp;RStran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0.85546875" style="1" customWidth="1"/>
    <col min="4" max="4" width="24.140625" style="1" customWidth="1"/>
    <col min="5" max="5" width="21" style="1" customWidth="1"/>
    <col min="6" max="6" width="25.28515625" style="1" customWidth="1"/>
    <col min="7" max="7" width="20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52</v>
      </c>
    </row>
    <row r="5" spans="1:24" ht="18" x14ac:dyDescent="0.25">
      <c r="B5" s="65" t="s">
        <v>625</v>
      </c>
      <c r="C5" s="2" t="s">
        <v>626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55</v>
      </c>
      <c r="B11" s="57" t="s">
        <v>56</v>
      </c>
      <c r="C11" s="18" t="s">
        <v>627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628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1" t="s">
        <v>83</v>
      </c>
    </row>
    <row r="13" spans="1:24" x14ac:dyDescent="0.25">
      <c r="A13" s="54" t="s">
        <v>84</v>
      </c>
      <c r="B13" s="9">
        <v>1</v>
      </c>
      <c r="C13" s="22" t="s">
        <v>629</v>
      </c>
      <c r="D13" s="22" t="s">
        <v>630</v>
      </c>
      <c r="E13" s="22" t="s">
        <v>84</v>
      </c>
      <c r="F13" s="22" t="s">
        <v>84</v>
      </c>
      <c r="G13" s="22" t="s">
        <v>84</v>
      </c>
      <c r="H13" s="23" t="s">
        <v>86</v>
      </c>
      <c r="I13" s="24">
        <v>27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ht="25.5" x14ac:dyDescent="0.25">
      <c r="A14" s="55" t="s">
        <v>84</v>
      </c>
      <c r="B14" s="11">
        <v>2</v>
      </c>
      <c r="C14" s="32" t="s">
        <v>631</v>
      </c>
      <c r="D14" s="32" t="s">
        <v>632</v>
      </c>
      <c r="E14" s="32" t="s">
        <v>84</v>
      </c>
      <c r="F14" s="32" t="s">
        <v>84</v>
      </c>
      <c r="G14" s="32" t="s">
        <v>84</v>
      </c>
      <c r="H14" s="33" t="s">
        <v>86</v>
      </c>
      <c r="I14" s="34">
        <v>27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x14ac:dyDescent="0.25">
      <c r="A15" s="55" t="s">
        <v>84</v>
      </c>
      <c r="B15" s="11">
        <v>3</v>
      </c>
      <c r="C15" s="32" t="s">
        <v>633</v>
      </c>
      <c r="D15" s="32" t="s">
        <v>84</v>
      </c>
      <c r="E15" s="32" t="s">
        <v>84</v>
      </c>
      <c r="F15" s="32" t="s">
        <v>84</v>
      </c>
      <c r="G15" s="32" t="s">
        <v>84</v>
      </c>
      <c r="H15" s="33" t="s">
        <v>86</v>
      </c>
      <c r="I15" s="34">
        <v>27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1"/>
    </row>
    <row r="16" spans="1:24" ht="13.5" thickBot="1" x14ac:dyDescent="0.3">
      <c r="A16" s="56" t="s">
        <v>84</v>
      </c>
      <c r="B16" s="13">
        <v>4</v>
      </c>
      <c r="C16" s="42" t="s">
        <v>634</v>
      </c>
      <c r="D16" s="42" t="s">
        <v>84</v>
      </c>
      <c r="E16" s="42" t="s">
        <v>84</v>
      </c>
      <c r="F16" s="42" t="s">
        <v>84</v>
      </c>
      <c r="G16" s="42" t="s">
        <v>84</v>
      </c>
      <c r="H16" s="43" t="s">
        <v>86</v>
      </c>
      <c r="I16" s="44">
        <v>27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1"/>
    </row>
    <row r="17" spans="18:20" ht="13.5" thickBot="1" x14ac:dyDescent="0.3">
      <c r="R17" s="61" t="s">
        <v>119</v>
      </c>
      <c r="S17" s="62">
        <f>SUM(S13:S16)</f>
        <v>0</v>
      </c>
      <c r="T17" s="63">
        <f>SUM(T13:T16)</f>
        <v>0</v>
      </c>
    </row>
  </sheetData>
  <sheetProtection algorithmName="SHA-512" hashValue="v/B/2gDcxaC23wtN2epoBOBwXdP2YUEs+DVmAjgQu4v298nnZAqNxPoRlzJ5+7IykqkSW/orEfZlwGyAh+RIZw==" saltValue="g47esREXB+BtDLejNQT5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16-47/26&amp;RStran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6" style="1" customWidth="1"/>
    <col min="4" max="4" width="42.42578125" style="1" customWidth="1"/>
    <col min="5" max="6" width="17" style="1" customWidth="1"/>
    <col min="7" max="7" width="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52</v>
      </c>
    </row>
    <row r="5" spans="1:24" ht="18" x14ac:dyDescent="0.25">
      <c r="B5" s="65" t="s">
        <v>635</v>
      </c>
      <c r="C5" s="2" t="s">
        <v>636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55</v>
      </c>
      <c r="B11" s="57" t="s">
        <v>56</v>
      </c>
      <c r="C11" s="18" t="s">
        <v>637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636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1" t="s">
        <v>83</v>
      </c>
    </row>
    <row r="13" spans="1:24" ht="25.5" x14ac:dyDescent="0.25">
      <c r="A13" s="54" t="s">
        <v>638</v>
      </c>
      <c r="B13" s="9">
        <v>1</v>
      </c>
      <c r="C13" s="22" t="s">
        <v>639</v>
      </c>
      <c r="D13" s="22" t="s">
        <v>640</v>
      </c>
      <c r="E13" s="22" t="s">
        <v>84</v>
      </c>
      <c r="F13" s="22" t="s">
        <v>84</v>
      </c>
      <c r="G13" s="22" t="s">
        <v>84</v>
      </c>
      <c r="H13" s="23" t="s">
        <v>86</v>
      </c>
      <c r="I13" s="24">
        <v>3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ht="25.5" x14ac:dyDescent="0.25">
      <c r="A14" s="55" t="s">
        <v>641</v>
      </c>
      <c r="B14" s="11">
        <v>2</v>
      </c>
      <c r="C14" s="32" t="s">
        <v>642</v>
      </c>
      <c r="D14" s="32" t="s">
        <v>640</v>
      </c>
      <c r="E14" s="32" t="s">
        <v>84</v>
      </c>
      <c r="F14" s="32" t="s">
        <v>84</v>
      </c>
      <c r="G14" s="32" t="s">
        <v>84</v>
      </c>
      <c r="H14" s="33" t="s">
        <v>86</v>
      </c>
      <c r="I14" s="34">
        <v>3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ht="25.5" x14ac:dyDescent="0.25">
      <c r="A15" s="55" t="s">
        <v>643</v>
      </c>
      <c r="B15" s="11">
        <v>3</v>
      </c>
      <c r="C15" s="32" t="s">
        <v>644</v>
      </c>
      <c r="D15" s="32" t="s">
        <v>640</v>
      </c>
      <c r="E15" s="32" t="s">
        <v>84</v>
      </c>
      <c r="F15" s="32" t="s">
        <v>84</v>
      </c>
      <c r="G15" s="32" t="s">
        <v>84</v>
      </c>
      <c r="H15" s="33" t="s">
        <v>86</v>
      </c>
      <c r="I15" s="34">
        <v>3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1"/>
    </row>
    <row r="16" spans="1:24" ht="25.5" x14ac:dyDescent="0.25">
      <c r="A16" s="55" t="s">
        <v>645</v>
      </c>
      <c r="B16" s="11">
        <v>4</v>
      </c>
      <c r="C16" s="32" t="s">
        <v>646</v>
      </c>
      <c r="D16" s="32" t="s">
        <v>640</v>
      </c>
      <c r="E16" s="32" t="s">
        <v>84</v>
      </c>
      <c r="F16" s="32" t="s">
        <v>84</v>
      </c>
      <c r="G16" s="32" t="s">
        <v>84</v>
      </c>
      <c r="H16" s="33" t="s">
        <v>86</v>
      </c>
      <c r="I16" s="34">
        <v>3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1"/>
    </row>
    <row r="17" spans="1:24" ht="25.5" x14ac:dyDescent="0.25">
      <c r="A17" s="55" t="s">
        <v>647</v>
      </c>
      <c r="B17" s="11">
        <v>5</v>
      </c>
      <c r="C17" s="32" t="s">
        <v>648</v>
      </c>
      <c r="D17" s="32" t="s">
        <v>640</v>
      </c>
      <c r="E17" s="32" t="s">
        <v>84</v>
      </c>
      <c r="F17" s="32" t="s">
        <v>84</v>
      </c>
      <c r="G17" s="32" t="s">
        <v>84</v>
      </c>
      <c r="H17" s="33" t="s">
        <v>86</v>
      </c>
      <c r="I17" s="34">
        <v>3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1"/>
    </row>
    <row r="18" spans="1:24" ht="25.5" x14ac:dyDescent="0.25">
      <c r="A18" s="55" t="s">
        <v>649</v>
      </c>
      <c r="B18" s="11">
        <v>6</v>
      </c>
      <c r="C18" s="32" t="s">
        <v>650</v>
      </c>
      <c r="D18" s="32" t="s">
        <v>640</v>
      </c>
      <c r="E18" s="32" t="s">
        <v>84</v>
      </c>
      <c r="F18" s="32" t="s">
        <v>84</v>
      </c>
      <c r="G18" s="32" t="s">
        <v>84</v>
      </c>
      <c r="H18" s="33" t="s">
        <v>86</v>
      </c>
      <c r="I18" s="34">
        <v>3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1"/>
    </row>
    <row r="19" spans="1:24" ht="25.5" x14ac:dyDescent="0.25">
      <c r="A19" s="55" t="s">
        <v>651</v>
      </c>
      <c r="B19" s="11">
        <v>7</v>
      </c>
      <c r="C19" s="32" t="s">
        <v>652</v>
      </c>
      <c r="D19" s="32" t="s">
        <v>640</v>
      </c>
      <c r="E19" s="32" t="s">
        <v>84</v>
      </c>
      <c r="F19" s="32" t="s">
        <v>84</v>
      </c>
      <c r="G19" s="32" t="s">
        <v>84</v>
      </c>
      <c r="H19" s="33" t="s">
        <v>86</v>
      </c>
      <c r="I19" s="34">
        <v>3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1"/>
    </row>
    <row r="20" spans="1:24" ht="25.5" x14ac:dyDescent="0.25">
      <c r="A20" s="55" t="s">
        <v>653</v>
      </c>
      <c r="B20" s="11">
        <v>8</v>
      </c>
      <c r="C20" s="32" t="s">
        <v>654</v>
      </c>
      <c r="D20" s="32" t="s">
        <v>640</v>
      </c>
      <c r="E20" s="32" t="s">
        <v>84</v>
      </c>
      <c r="F20" s="32" t="s">
        <v>84</v>
      </c>
      <c r="G20" s="32" t="s">
        <v>84</v>
      </c>
      <c r="H20" s="33" t="s">
        <v>86</v>
      </c>
      <c r="I20" s="34">
        <v>3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1"/>
    </row>
    <row r="21" spans="1:24" ht="25.5" x14ac:dyDescent="0.25">
      <c r="A21" s="55" t="s">
        <v>655</v>
      </c>
      <c r="B21" s="11">
        <v>9</v>
      </c>
      <c r="C21" s="32" t="s">
        <v>656</v>
      </c>
      <c r="D21" s="32" t="s">
        <v>640</v>
      </c>
      <c r="E21" s="32" t="s">
        <v>84</v>
      </c>
      <c r="F21" s="32" t="s">
        <v>84</v>
      </c>
      <c r="G21" s="32" t="s">
        <v>84</v>
      </c>
      <c r="H21" s="33" t="s">
        <v>86</v>
      </c>
      <c r="I21" s="34">
        <v>3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1"/>
    </row>
    <row r="22" spans="1:24" ht="25.5" x14ac:dyDescent="0.25">
      <c r="A22" s="55" t="s">
        <v>657</v>
      </c>
      <c r="B22" s="11">
        <v>10</v>
      </c>
      <c r="C22" s="32" t="s">
        <v>658</v>
      </c>
      <c r="D22" s="32" t="s">
        <v>640</v>
      </c>
      <c r="E22" s="32" t="s">
        <v>84</v>
      </c>
      <c r="F22" s="32" t="s">
        <v>84</v>
      </c>
      <c r="G22" s="32" t="s">
        <v>84</v>
      </c>
      <c r="H22" s="33" t="s">
        <v>86</v>
      </c>
      <c r="I22" s="34">
        <v>3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1"/>
    </row>
    <row r="23" spans="1:24" ht="25.5" x14ac:dyDescent="0.25">
      <c r="A23" s="55" t="s">
        <v>659</v>
      </c>
      <c r="B23" s="11">
        <v>11</v>
      </c>
      <c r="C23" s="32" t="s">
        <v>660</v>
      </c>
      <c r="D23" s="32" t="s">
        <v>640</v>
      </c>
      <c r="E23" s="32" t="s">
        <v>84</v>
      </c>
      <c r="F23" s="32" t="s">
        <v>84</v>
      </c>
      <c r="G23" s="32" t="s">
        <v>84</v>
      </c>
      <c r="H23" s="33" t="s">
        <v>86</v>
      </c>
      <c r="I23" s="34">
        <v>3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1"/>
    </row>
    <row r="24" spans="1:24" ht="25.5" x14ac:dyDescent="0.25">
      <c r="A24" s="55" t="s">
        <v>661</v>
      </c>
      <c r="B24" s="11">
        <v>12</v>
      </c>
      <c r="C24" s="32" t="s">
        <v>662</v>
      </c>
      <c r="D24" s="32" t="s">
        <v>640</v>
      </c>
      <c r="E24" s="32" t="s">
        <v>84</v>
      </c>
      <c r="F24" s="32" t="s">
        <v>84</v>
      </c>
      <c r="G24" s="32" t="s">
        <v>84</v>
      </c>
      <c r="H24" s="33" t="s">
        <v>86</v>
      </c>
      <c r="I24" s="34">
        <v>3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1"/>
    </row>
    <row r="25" spans="1:24" ht="25.5" x14ac:dyDescent="0.25">
      <c r="A25" s="55" t="s">
        <v>663</v>
      </c>
      <c r="B25" s="11">
        <v>13</v>
      </c>
      <c r="C25" s="32" t="s">
        <v>664</v>
      </c>
      <c r="D25" s="32" t="s">
        <v>640</v>
      </c>
      <c r="E25" s="32" t="s">
        <v>84</v>
      </c>
      <c r="F25" s="32" t="s">
        <v>84</v>
      </c>
      <c r="G25" s="32" t="s">
        <v>84</v>
      </c>
      <c r="H25" s="33" t="s">
        <v>86</v>
      </c>
      <c r="I25" s="34">
        <v>3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1"/>
    </row>
    <row r="26" spans="1:24" x14ac:dyDescent="0.25">
      <c r="A26" s="55" t="s">
        <v>665</v>
      </c>
      <c r="B26" s="11">
        <v>14</v>
      </c>
      <c r="C26" s="32" t="s">
        <v>666</v>
      </c>
      <c r="D26" s="32" t="s">
        <v>640</v>
      </c>
      <c r="E26" s="32" t="s">
        <v>84</v>
      </c>
      <c r="F26" s="32" t="s">
        <v>84</v>
      </c>
      <c r="G26" s="32" t="s">
        <v>84</v>
      </c>
      <c r="H26" s="33" t="s">
        <v>86</v>
      </c>
      <c r="I26" s="34">
        <v>3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1"/>
    </row>
    <row r="27" spans="1:24" x14ac:dyDescent="0.25">
      <c r="A27" s="55" t="s">
        <v>667</v>
      </c>
      <c r="B27" s="11">
        <v>15</v>
      </c>
      <c r="C27" s="32" t="s">
        <v>668</v>
      </c>
      <c r="D27" s="32" t="s">
        <v>640</v>
      </c>
      <c r="E27" s="32" t="s">
        <v>84</v>
      </c>
      <c r="F27" s="32" t="s">
        <v>84</v>
      </c>
      <c r="G27" s="32" t="s">
        <v>84</v>
      </c>
      <c r="H27" s="33" t="s">
        <v>86</v>
      </c>
      <c r="I27" s="34">
        <v>3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1"/>
    </row>
    <row r="28" spans="1:24" x14ac:dyDescent="0.25">
      <c r="A28" s="55" t="s">
        <v>669</v>
      </c>
      <c r="B28" s="11">
        <v>16</v>
      </c>
      <c r="C28" s="32" t="s">
        <v>670</v>
      </c>
      <c r="D28" s="32" t="s">
        <v>640</v>
      </c>
      <c r="E28" s="32" t="s">
        <v>84</v>
      </c>
      <c r="F28" s="32" t="s">
        <v>84</v>
      </c>
      <c r="G28" s="32" t="s">
        <v>84</v>
      </c>
      <c r="H28" s="33" t="s">
        <v>86</v>
      </c>
      <c r="I28" s="34">
        <v>3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1"/>
    </row>
    <row r="29" spans="1:24" ht="76.5" x14ac:dyDescent="0.25">
      <c r="A29" s="55" t="s">
        <v>671</v>
      </c>
      <c r="B29" s="11">
        <v>17</v>
      </c>
      <c r="C29" s="32" t="s">
        <v>672</v>
      </c>
      <c r="D29" s="32" t="s">
        <v>673</v>
      </c>
      <c r="E29" s="32" t="s">
        <v>674</v>
      </c>
      <c r="F29" s="32" t="s">
        <v>675</v>
      </c>
      <c r="G29" s="32" t="s">
        <v>84</v>
      </c>
      <c r="H29" s="33" t="s">
        <v>86</v>
      </c>
      <c r="I29" s="34">
        <v>3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1"/>
    </row>
    <row r="30" spans="1:24" ht="76.5" x14ac:dyDescent="0.25">
      <c r="A30" s="55" t="s">
        <v>676</v>
      </c>
      <c r="B30" s="11">
        <v>18</v>
      </c>
      <c r="C30" s="32" t="s">
        <v>677</v>
      </c>
      <c r="D30" s="32" t="s">
        <v>673</v>
      </c>
      <c r="E30" s="32" t="s">
        <v>674</v>
      </c>
      <c r="F30" s="32" t="s">
        <v>675</v>
      </c>
      <c r="G30" s="32" t="s">
        <v>84</v>
      </c>
      <c r="H30" s="33" t="s">
        <v>86</v>
      </c>
      <c r="I30" s="34">
        <v>3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1"/>
    </row>
    <row r="31" spans="1:24" ht="89.25" x14ac:dyDescent="0.25">
      <c r="A31" s="55" t="s">
        <v>678</v>
      </c>
      <c r="B31" s="11">
        <v>19</v>
      </c>
      <c r="C31" s="32" t="s">
        <v>679</v>
      </c>
      <c r="D31" s="32" t="s">
        <v>680</v>
      </c>
      <c r="E31" s="32" t="s">
        <v>674</v>
      </c>
      <c r="F31" s="32" t="s">
        <v>675</v>
      </c>
      <c r="G31" s="32" t="s">
        <v>84</v>
      </c>
      <c r="H31" s="33" t="s">
        <v>86</v>
      </c>
      <c r="I31" s="34">
        <v>3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1"/>
    </row>
    <row r="32" spans="1:24" ht="89.25" x14ac:dyDescent="0.25">
      <c r="A32" s="55" t="s">
        <v>681</v>
      </c>
      <c r="B32" s="11">
        <v>20</v>
      </c>
      <c r="C32" s="32" t="s">
        <v>682</v>
      </c>
      <c r="D32" s="32" t="s">
        <v>683</v>
      </c>
      <c r="E32" s="32" t="s">
        <v>674</v>
      </c>
      <c r="F32" s="32" t="s">
        <v>675</v>
      </c>
      <c r="G32" s="32" t="s">
        <v>84</v>
      </c>
      <c r="H32" s="33" t="s">
        <v>86</v>
      </c>
      <c r="I32" s="34">
        <v>3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1"/>
    </row>
    <row r="33" spans="1:24" ht="25.5" x14ac:dyDescent="0.25">
      <c r="A33" s="55" t="s">
        <v>684</v>
      </c>
      <c r="B33" s="11">
        <v>21</v>
      </c>
      <c r="C33" s="32" t="s">
        <v>685</v>
      </c>
      <c r="D33" s="32" t="s">
        <v>686</v>
      </c>
      <c r="E33" s="32" t="s">
        <v>687</v>
      </c>
      <c r="F33" s="32" t="s">
        <v>84</v>
      </c>
      <c r="G33" s="32" t="s">
        <v>84</v>
      </c>
      <c r="H33" s="33" t="s">
        <v>86</v>
      </c>
      <c r="I33" s="34">
        <v>150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1"/>
    </row>
    <row r="34" spans="1:24" ht="25.5" x14ac:dyDescent="0.25">
      <c r="A34" s="55" t="s">
        <v>688</v>
      </c>
      <c r="B34" s="11">
        <v>22</v>
      </c>
      <c r="C34" s="32" t="s">
        <v>689</v>
      </c>
      <c r="D34" s="32" t="s">
        <v>686</v>
      </c>
      <c r="E34" s="32" t="s">
        <v>687</v>
      </c>
      <c r="F34" s="32" t="s">
        <v>84</v>
      </c>
      <c r="G34" s="32" t="s">
        <v>84</v>
      </c>
      <c r="H34" s="33" t="s">
        <v>86</v>
      </c>
      <c r="I34" s="34">
        <v>15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1"/>
    </row>
    <row r="35" spans="1:24" ht="102" x14ac:dyDescent="0.25">
      <c r="A35" s="55" t="s">
        <v>690</v>
      </c>
      <c r="B35" s="11">
        <v>23</v>
      </c>
      <c r="C35" s="32" t="s">
        <v>691</v>
      </c>
      <c r="D35" s="32" t="s">
        <v>692</v>
      </c>
      <c r="E35" s="32" t="s">
        <v>686</v>
      </c>
      <c r="F35" s="32" t="s">
        <v>693</v>
      </c>
      <c r="G35" s="32" t="s">
        <v>84</v>
      </c>
      <c r="H35" s="33" t="s">
        <v>86</v>
      </c>
      <c r="I35" s="34">
        <v>6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1"/>
    </row>
    <row r="36" spans="1:24" x14ac:dyDescent="0.25">
      <c r="A36" s="55" t="s">
        <v>694</v>
      </c>
      <c r="B36" s="11">
        <v>24</v>
      </c>
      <c r="C36" s="32" t="s">
        <v>695</v>
      </c>
      <c r="D36" s="32" t="s">
        <v>674</v>
      </c>
      <c r="E36" s="32" t="s">
        <v>84</v>
      </c>
      <c r="F36" s="32" t="s">
        <v>84</v>
      </c>
      <c r="G36" s="32" t="s">
        <v>84</v>
      </c>
      <c r="H36" s="33" t="s">
        <v>86</v>
      </c>
      <c r="I36" s="34">
        <v>105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1"/>
    </row>
    <row r="37" spans="1:24" x14ac:dyDescent="0.25">
      <c r="A37" s="55" t="s">
        <v>696</v>
      </c>
      <c r="B37" s="11">
        <v>25</v>
      </c>
      <c r="C37" s="32" t="s">
        <v>697</v>
      </c>
      <c r="D37" s="32" t="s">
        <v>686</v>
      </c>
      <c r="E37" s="32" t="s">
        <v>84</v>
      </c>
      <c r="F37" s="32" t="s">
        <v>84</v>
      </c>
      <c r="G37" s="32" t="s">
        <v>84</v>
      </c>
      <c r="H37" s="33" t="s">
        <v>86</v>
      </c>
      <c r="I37" s="34">
        <v>27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1"/>
    </row>
    <row r="38" spans="1:24" ht="13.5" thickBot="1" x14ac:dyDescent="0.3">
      <c r="A38" s="56" t="s">
        <v>698</v>
      </c>
      <c r="B38" s="13">
        <v>26</v>
      </c>
      <c r="C38" s="42" t="s">
        <v>699</v>
      </c>
      <c r="D38" s="42" t="s">
        <v>84</v>
      </c>
      <c r="E38" s="42" t="s">
        <v>84</v>
      </c>
      <c r="F38" s="42" t="s">
        <v>84</v>
      </c>
      <c r="G38" s="42" t="s">
        <v>84</v>
      </c>
      <c r="H38" s="43" t="s">
        <v>86</v>
      </c>
      <c r="I38" s="44">
        <v>3</v>
      </c>
      <c r="J38" s="60"/>
      <c r="K38" s="13">
        <v>1</v>
      </c>
      <c r="L38" s="45"/>
      <c r="M38" s="46"/>
      <c r="N38" s="47">
        <f>IF(M38&gt;0,ROUND(L38/M38,4),0)</f>
        <v>0</v>
      </c>
      <c r="O38" s="48"/>
      <c r="P38" s="49"/>
      <c r="Q38" s="47">
        <f>ROUND(ROUND(N38,4)*(1-O38),4)</f>
        <v>0</v>
      </c>
      <c r="R38" s="47">
        <f>ROUND(ROUND(Q38,4)*(1+P38),4)</f>
        <v>0</v>
      </c>
      <c r="S38" s="47">
        <f>ROUND($I38*Q38,4)</f>
        <v>0</v>
      </c>
      <c r="T38" s="47">
        <f>ROUND($I38*R38,4)</f>
        <v>0</v>
      </c>
      <c r="U38" s="50"/>
      <c r="V38" s="50"/>
      <c r="W38" s="50"/>
      <c r="X38" s="51"/>
    </row>
    <row r="39" spans="1:24" ht="13.5" thickBot="1" x14ac:dyDescent="0.3">
      <c r="R39" s="61" t="s">
        <v>119</v>
      </c>
      <c r="S39" s="62">
        <f>SUM(S13:S38)</f>
        <v>0</v>
      </c>
      <c r="T39" s="63">
        <f>SUM(T13:T38)</f>
        <v>0</v>
      </c>
    </row>
    <row r="41" spans="1:24" ht="13.5" thickBot="1" x14ac:dyDescent="0.3"/>
    <row r="42" spans="1:24" ht="13.5" thickBot="1" x14ac:dyDescent="0.3">
      <c r="A42" s="52" t="s">
        <v>55</v>
      </c>
      <c r="B42" s="57" t="s">
        <v>120</v>
      </c>
      <c r="C42" s="18" t="s">
        <v>700</v>
      </c>
      <c r="D42" s="18"/>
      <c r="E42" s="18"/>
      <c r="F42" s="18"/>
      <c r="G42" s="18"/>
      <c r="H42" s="18" t="s">
        <v>58</v>
      </c>
      <c r="I42" s="18"/>
      <c r="J42" s="8"/>
      <c r="K42" s="7"/>
      <c r="L42" s="18" t="s">
        <v>701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8"/>
    </row>
    <row r="43" spans="1:24" ht="51.75" thickBot="1" x14ac:dyDescent="0.3">
      <c r="A43" s="53" t="s">
        <v>60</v>
      </c>
      <c r="B43" s="19" t="s">
        <v>61</v>
      </c>
      <c r="C43" s="20" t="s">
        <v>62</v>
      </c>
      <c r="D43" s="20" t="s">
        <v>63</v>
      </c>
      <c r="E43" s="20" t="s">
        <v>64</v>
      </c>
      <c r="F43" s="20" t="s">
        <v>65</v>
      </c>
      <c r="G43" s="20" t="s">
        <v>66</v>
      </c>
      <c r="H43" s="20" t="s">
        <v>67</v>
      </c>
      <c r="I43" s="20" t="s">
        <v>68</v>
      </c>
      <c r="J43" s="21" t="s">
        <v>69</v>
      </c>
      <c r="K43" s="19" t="s">
        <v>70</v>
      </c>
      <c r="L43" s="20" t="s">
        <v>71</v>
      </c>
      <c r="M43" s="20" t="s">
        <v>72</v>
      </c>
      <c r="N43" s="20" t="s">
        <v>73</v>
      </c>
      <c r="O43" s="20" t="s">
        <v>74</v>
      </c>
      <c r="P43" s="20" t="s">
        <v>75</v>
      </c>
      <c r="Q43" s="20" t="s">
        <v>76</v>
      </c>
      <c r="R43" s="20" t="s">
        <v>77</v>
      </c>
      <c r="S43" s="20" t="s">
        <v>78</v>
      </c>
      <c r="T43" s="20" t="s">
        <v>79</v>
      </c>
      <c r="U43" s="20" t="s">
        <v>80</v>
      </c>
      <c r="V43" s="20" t="s">
        <v>81</v>
      </c>
      <c r="W43" s="20" t="s">
        <v>82</v>
      </c>
      <c r="X43" s="21" t="s">
        <v>83</v>
      </c>
    </row>
    <row r="44" spans="1:24" ht="25.5" x14ac:dyDescent="0.25">
      <c r="A44" s="54" t="s">
        <v>84</v>
      </c>
      <c r="B44" s="9">
        <v>1</v>
      </c>
      <c r="C44" s="22" t="s">
        <v>702</v>
      </c>
      <c r="D44" s="22" t="s">
        <v>703</v>
      </c>
      <c r="E44" s="22" t="s">
        <v>704</v>
      </c>
      <c r="F44" s="22" t="s">
        <v>84</v>
      </c>
      <c r="G44" s="22" t="s">
        <v>84</v>
      </c>
      <c r="H44" s="23" t="s">
        <v>86</v>
      </c>
      <c r="I44" s="24">
        <v>3</v>
      </c>
      <c r="J44" s="58"/>
      <c r="K44" s="9">
        <v>1</v>
      </c>
      <c r="L44" s="25"/>
      <c r="M44" s="26"/>
      <c r="N44" s="27">
        <f>IF(M44&gt;0,ROUND(L44/M44,4),0)</f>
        <v>0</v>
      </c>
      <c r="O44" s="28"/>
      <c r="P44" s="29"/>
      <c r="Q44" s="27">
        <f>ROUND(ROUND(N44,4)*(1-O44),4)</f>
        <v>0</v>
      </c>
      <c r="R44" s="27">
        <f>ROUND(ROUND(Q44,4)*(1+P44),4)</f>
        <v>0</v>
      </c>
      <c r="S44" s="27">
        <f>ROUND($I44*Q44,4)</f>
        <v>0</v>
      </c>
      <c r="T44" s="27">
        <f>ROUND($I44*R44,4)</f>
        <v>0</v>
      </c>
      <c r="U44" s="30"/>
      <c r="V44" s="30"/>
      <c r="W44" s="30"/>
      <c r="X44" s="31"/>
    </row>
    <row r="45" spans="1:24" ht="25.5" x14ac:dyDescent="0.25">
      <c r="A45" s="55" t="s">
        <v>84</v>
      </c>
      <c r="B45" s="11">
        <v>2</v>
      </c>
      <c r="C45" s="32" t="s">
        <v>705</v>
      </c>
      <c r="D45" s="32" t="s">
        <v>703</v>
      </c>
      <c r="E45" s="32" t="s">
        <v>704</v>
      </c>
      <c r="F45" s="32" t="s">
        <v>84</v>
      </c>
      <c r="G45" s="32" t="s">
        <v>84</v>
      </c>
      <c r="H45" s="33" t="s">
        <v>86</v>
      </c>
      <c r="I45" s="34">
        <v>3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1"/>
    </row>
    <row r="46" spans="1:24" ht="25.5" x14ac:dyDescent="0.25">
      <c r="A46" s="55" t="s">
        <v>84</v>
      </c>
      <c r="B46" s="11">
        <v>3</v>
      </c>
      <c r="C46" s="32" t="s">
        <v>706</v>
      </c>
      <c r="D46" s="32" t="s">
        <v>703</v>
      </c>
      <c r="E46" s="32" t="s">
        <v>704</v>
      </c>
      <c r="F46" s="32" t="s">
        <v>84</v>
      </c>
      <c r="G46" s="32" t="s">
        <v>84</v>
      </c>
      <c r="H46" s="33" t="s">
        <v>86</v>
      </c>
      <c r="I46" s="34">
        <v>3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1"/>
    </row>
    <row r="47" spans="1:24" ht="25.5" x14ac:dyDescent="0.25">
      <c r="A47" s="55" t="s">
        <v>84</v>
      </c>
      <c r="B47" s="11">
        <v>4</v>
      </c>
      <c r="C47" s="32" t="s">
        <v>707</v>
      </c>
      <c r="D47" s="32" t="s">
        <v>703</v>
      </c>
      <c r="E47" s="32" t="s">
        <v>704</v>
      </c>
      <c r="F47" s="32" t="s">
        <v>84</v>
      </c>
      <c r="G47" s="32" t="s">
        <v>84</v>
      </c>
      <c r="H47" s="33" t="s">
        <v>86</v>
      </c>
      <c r="I47" s="34">
        <v>3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1"/>
    </row>
    <row r="48" spans="1:24" ht="25.5" x14ac:dyDescent="0.25">
      <c r="A48" s="55" t="s">
        <v>84</v>
      </c>
      <c r="B48" s="11">
        <v>5</v>
      </c>
      <c r="C48" s="32" t="s">
        <v>708</v>
      </c>
      <c r="D48" s="32" t="s">
        <v>703</v>
      </c>
      <c r="E48" s="32" t="s">
        <v>704</v>
      </c>
      <c r="F48" s="32" t="s">
        <v>84</v>
      </c>
      <c r="G48" s="32" t="s">
        <v>84</v>
      </c>
      <c r="H48" s="33" t="s">
        <v>86</v>
      </c>
      <c r="I48" s="34">
        <v>3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1"/>
    </row>
    <row r="49" spans="1:24" ht="25.5" x14ac:dyDescent="0.25">
      <c r="A49" s="55" t="s">
        <v>84</v>
      </c>
      <c r="B49" s="11">
        <v>6</v>
      </c>
      <c r="C49" s="32" t="s">
        <v>709</v>
      </c>
      <c r="D49" s="32" t="s">
        <v>703</v>
      </c>
      <c r="E49" s="32" t="s">
        <v>704</v>
      </c>
      <c r="F49" s="32" t="s">
        <v>84</v>
      </c>
      <c r="G49" s="32" t="s">
        <v>84</v>
      </c>
      <c r="H49" s="33" t="s">
        <v>86</v>
      </c>
      <c r="I49" s="34">
        <v>3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1"/>
    </row>
    <row r="50" spans="1:24" ht="25.5" x14ac:dyDescent="0.25">
      <c r="A50" s="55" t="s">
        <v>84</v>
      </c>
      <c r="B50" s="11">
        <v>7</v>
      </c>
      <c r="C50" s="32" t="s">
        <v>710</v>
      </c>
      <c r="D50" s="32" t="s">
        <v>703</v>
      </c>
      <c r="E50" s="32" t="s">
        <v>704</v>
      </c>
      <c r="F50" s="32" t="s">
        <v>84</v>
      </c>
      <c r="G50" s="32" t="s">
        <v>84</v>
      </c>
      <c r="H50" s="33" t="s">
        <v>86</v>
      </c>
      <c r="I50" s="34">
        <v>3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1"/>
    </row>
    <row r="51" spans="1:24" ht="25.5" x14ac:dyDescent="0.25">
      <c r="A51" s="55" t="s">
        <v>84</v>
      </c>
      <c r="B51" s="11">
        <v>8</v>
      </c>
      <c r="C51" s="32" t="s">
        <v>711</v>
      </c>
      <c r="D51" s="32" t="s">
        <v>703</v>
      </c>
      <c r="E51" s="32" t="s">
        <v>704</v>
      </c>
      <c r="F51" s="32" t="s">
        <v>84</v>
      </c>
      <c r="G51" s="32" t="s">
        <v>84</v>
      </c>
      <c r="H51" s="33" t="s">
        <v>86</v>
      </c>
      <c r="I51" s="34">
        <v>3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1"/>
    </row>
    <row r="52" spans="1:24" ht="25.5" x14ac:dyDescent="0.25">
      <c r="A52" s="55" t="s">
        <v>84</v>
      </c>
      <c r="B52" s="11">
        <v>9</v>
      </c>
      <c r="C52" s="32" t="s">
        <v>712</v>
      </c>
      <c r="D52" s="32" t="s">
        <v>703</v>
      </c>
      <c r="E52" s="32" t="s">
        <v>704</v>
      </c>
      <c r="F52" s="32" t="s">
        <v>84</v>
      </c>
      <c r="G52" s="32" t="s">
        <v>84</v>
      </c>
      <c r="H52" s="33" t="s">
        <v>86</v>
      </c>
      <c r="I52" s="34">
        <v>3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1"/>
    </row>
    <row r="53" spans="1:24" ht="25.5" x14ac:dyDescent="0.25">
      <c r="A53" s="55" t="s">
        <v>84</v>
      </c>
      <c r="B53" s="11">
        <v>10</v>
      </c>
      <c r="C53" s="32" t="s">
        <v>713</v>
      </c>
      <c r="D53" s="32" t="s">
        <v>703</v>
      </c>
      <c r="E53" s="32" t="s">
        <v>704</v>
      </c>
      <c r="F53" s="32" t="s">
        <v>84</v>
      </c>
      <c r="G53" s="32" t="s">
        <v>84</v>
      </c>
      <c r="H53" s="33" t="s">
        <v>86</v>
      </c>
      <c r="I53" s="34">
        <v>3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1"/>
    </row>
    <row r="54" spans="1:24" ht="25.5" x14ac:dyDescent="0.25">
      <c r="A54" s="55" t="s">
        <v>84</v>
      </c>
      <c r="B54" s="11">
        <v>11</v>
      </c>
      <c r="C54" s="32" t="s">
        <v>714</v>
      </c>
      <c r="D54" s="32" t="s">
        <v>703</v>
      </c>
      <c r="E54" s="32" t="s">
        <v>704</v>
      </c>
      <c r="F54" s="32" t="s">
        <v>84</v>
      </c>
      <c r="G54" s="32" t="s">
        <v>84</v>
      </c>
      <c r="H54" s="33" t="s">
        <v>86</v>
      </c>
      <c r="I54" s="34">
        <v>3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1"/>
    </row>
    <row r="55" spans="1:24" ht="25.5" x14ac:dyDescent="0.25">
      <c r="A55" s="55" t="s">
        <v>84</v>
      </c>
      <c r="B55" s="11">
        <v>12</v>
      </c>
      <c r="C55" s="32" t="s">
        <v>715</v>
      </c>
      <c r="D55" s="32" t="s">
        <v>703</v>
      </c>
      <c r="E55" s="32" t="s">
        <v>704</v>
      </c>
      <c r="F55" s="32" t="s">
        <v>84</v>
      </c>
      <c r="G55" s="32" t="s">
        <v>84</v>
      </c>
      <c r="H55" s="33" t="s">
        <v>86</v>
      </c>
      <c r="I55" s="34">
        <v>3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1"/>
    </row>
    <row r="56" spans="1:24" x14ac:dyDescent="0.25">
      <c r="A56" s="55" t="s">
        <v>84</v>
      </c>
      <c r="B56" s="11">
        <v>13</v>
      </c>
      <c r="C56" s="32" t="s">
        <v>716</v>
      </c>
      <c r="D56" s="32" t="s">
        <v>703</v>
      </c>
      <c r="E56" s="32" t="s">
        <v>704</v>
      </c>
      <c r="F56" s="32" t="s">
        <v>84</v>
      </c>
      <c r="G56" s="32" t="s">
        <v>84</v>
      </c>
      <c r="H56" s="33" t="s">
        <v>86</v>
      </c>
      <c r="I56" s="34">
        <v>3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1"/>
    </row>
    <row r="57" spans="1:24" x14ac:dyDescent="0.25">
      <c r="A57" s="55" t="s">
        <v>84</v>
      </c>
      <c r="B57" s="11">
        <v>14</v>
      </c>
      <c r="C57" s="32" t="s">
        <v>717</v>
      </c>
      <c r="D57" s="32" t="s">
        <v>703</v>
      </c>
      <c r="E57" s="32" t="s">
        <v>704</v>
      </c>
      <c r="F57" s="32" t="s">
        <v>84</v>
      </c>
      <c r="G57" s="32" t="s">
        <v>84</v>
      </c>
      <c r="H57" s="33" t="s">
        <v>86</v>
      </c>
      <c r="I57" s="34">
        <v>3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1"/>
    </row>
    <row r="58" spans="1:24" x14ac:dyDescent="0.25">
      <c r="A58" s="55" t="s">
        <v>84</v>
      </c>
      <c r="B58" s="11">
        <v>15</v>
      </c>
      <c r="C58" s="32" t="s">
        <v>718</v>
      </c>
      <c r="D58" s="32" t="s">
        <v>703</v>
      </c>
      <c r="E58" s="32" t="s">
        <v>704</v>
      </c>
      <c r="F58" s="32" t="s">
        <v>84</v>
      </c>
      <c r="G58" s="32" t="s">
        <v>84</v>
      </c>
      <c r="H58" s="33" t="s">
        <v>86</v>
      </c>
      <c r="I58" s="34">
        <v>3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1"/>
    </row>
    <row r="59" spans="1:24" x14ac:dyDescent="0.25">
      <c r="A59" s="55" t="s">
        <v>84</v>
      </c>
      <c r="B59" s="11">
        <v>16</v>
      </c>
      <c r="C59" s="32" t="s">
        <v>719</v>
      </c>
      <c r="D59" s="32" t="s">
        <v>703</v>
      </c>
      <c r="E59" s="32" t="s">
        <v>704</v>
      </c>
      <c r="F59" s="32" t="s">
        <v>84</v>
      </c>
      <c r="G59" s="32" t="s">
        <v>84</v>
      </c>
      <c r="H59" s="33" t="s">
        <v>86</v>
      </c>
      <c r="I59" s="34">
        <v>15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1"/>
    </row>
    <row r="60" spans="1:24" x14ac:dyDescent="0.25">
      <c r="A60" s="55" t="s">
        <v>84</v>
      </c>
      <c r="B60" s="11">
        <v>17</v>
      </c>
      <c r="C60" s="32" t="s">
        <v>720</v>
      </c>
      <c r="D60" s="32" t="s">
        <v>703</v>
      </c>
      <c r="E60" s="32" t="s">
        <v>704</v>
      </c>
      <c r="F60" s="32" t="s">
        <v>84</v>
      </c>
      <c r="G60" s="32" t="s">
        <v>84</v>
      </c>
      <c r="H60" s="33" t="s">
        <v>86</v>
      </c>
      <c r="I60" s="34">
        <v>15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1"/>
    </row>
    <row r="61" spans="1:24" x14ac:dyDescent="0.25">
      <c r="A61" s="55" t="s">
        <v>84</v>
      </c>
      <c r="B61" s="11">
        <v>18</v>
      </c>
      <c r="C61" s="32" t="s">
        <v>721</v>
      </c>
      <c r="D61" s="32" t="s">
        <v>703</v>
      </c>
      <c r="E61" s="32" t="s">
        <v>704</v>
      </c>
      <c r="F61" s="32" t="s">
        <v>84</v>
      </c>
      <c r="G61" s="32" t="s">
        <v>84</v>
      </c>
      <c r="H61" s="33" t="s">
        <v>86</v>
      </c>
      <c r="I61" s="34">
        <v>15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1"/>
    </row>
    <row r="62" spans="1:24" x14ac:dyDescent="0.25">
      <c r="A62" s="55" t="s">
        <v>84</v>
      </c>
      <c r="B62" s="11">
        <v>19</v>
      </c>
      <c r="C62" s="32" t="s">
        <v>722</v>
      </c>
      <c r="D62" s="32" t="s">
        <v>703</v>
      </c>
      <c r="E62" s="32" t="s">
        <v>704</v>
      </c>
      <c r="F62" s="32" t="s">
        <v>84</v>
      </c>
      <c r="G62" s="32" t="s">
        <v>84</v>
      </c>
      <c r="H62" s="33" t="s">
        <v>86</v>
      </c>
      <c r="I62" s="34">
        <v>15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1"/>
    </row>
    <row r="63" spans="1:24" x14ac:dyDescent="0.25">
      <c r="A63" s="55" t="s">
        <v>84</v>
      </c>
      <c r="B63" s="11">
        <v>20</v>
      </c>
      <c r="C63" s="32" t="s">
        <v>723</v>
      </c>
      <c r="D63" s="32" t="s">
        <v>703</v>
      </c>
      <c r="E63" s="32" t="s">
        <v>704</v>
      </c>
      <c r="F63" s="32" t="s">
        <v>84</v>
      </c>
      <c r="G63" s="32" t="s">
        <v>84</v>
      </c>
      <c r="H63" s="33" t="s">
        <v>86</v>
      </c>
      <c r="I63" s="34">
        <v>15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1"/>
    </row>
    <row r="64" spans="1:24" ht="25.5" x14ac:dyDescent="0.25">
      <c r="A64" s="55" t="s">
        <v>84</v>
      </c>
      <c r="B64" s="11">
        <v>21</v>
      </c>
      <c r="C64" s="32" t="s">
        <v>724</v>
      </c>
      <c r="D64" s="32" t="s">
        <v>703</v>
      </c>
      <c r="E64" s="32" t="s">
        <v>704</v>
      </c>
      <c r="F64" s="32" t="s">
        <v>84</v>
      </c>
      <c r="G64" s="32" t="s">
        <v>84</v>
      </c>
      <c r="H64" s="33" t="s">
        <v>86</v>
      </c>
      <c r="I64" s="34">
        <v>6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1"/>
    </row>
    <row r="65" spans="1:24" ht="25.5" x14ac:dyDescent="0.25">
      <c r="A65" s="55" t="s">
        <v>84</v>
      </c>
      <c r="B65" s="11">
        <v>22</v>
      </c>
      <c r="C65" s="32" t="s">
        <v>725</v>
      </c>
      <c r="D65" s="32" t="s">
        <v>703</v>
      </c>
      <c r="E65" s="32" t="s">
        <v>704</v>
      </c>
      <c r="F65" s="32" t="s">
        <v>84</v>
      </c>
      <c r="G65" s="32" t="s">
        <v>84</v>
      </c>
      <c r="H65" s="33" t="s">
        <v>86</v>
      </c>
      <c r="I65" s="34">
        <v>6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1"/>
    </row>
    <row r="66" spans="1:24" ht="25.5" x14ac:dyDescent="0.25">
      <c r="A66" s="55" t="s">
        <v>84</v>
      </c>
      <c r="B66" s="11">
        <v>23</v>
      </c>
      <c r="C66" s="32" t="s">
        <v>726</v>
      </c>
      <c r="D66" s="32" t="s">
        <v>727</v>
      </c>
      <c r="E66" s="32" t="s">
        <v>704</v>
      </c>
      <c r="F66" s="32" t="s">
        <v>84</v>
      </c>
      <c r="G66" s="32" t="s">
        <v>84</v>
      </c>
      <c r="H66" s="33" t="s">
        <v>86</v>
      </c>
      <c r="I66" s="34">
        <v>15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1"/>
    </row>
    <row r="67" spans="1:24" ht="25.5" x14ac:dyDescent="0.25">
      <c r="A67" s="55" t="s">
        <v>84</v>
      </c>
      <c r="B67" s="11">
        <v>24</v>
      </c>
      <c r="C67" s="32" t="s">
        <v>728</v>
      </c>
      <c r="D67" s="32" t="s">
        <v>703</v>
      </c>
      <c r="E67" s="32" t="s">
        <v>704</v>
      </c>
      <c r="F67" s="32" t="s">
        <v>84</v>
      </c>
      <c r="G67" s="32" t="s">
        <v>84</v>
      </c>
      <c r="H67" s="33" t="s">
        <v>86</v>
      </c>
      <c r="I67" s="34">
        <v>30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1"/>
    </row>
    <row r="68" spans="1:24" ht="25.5" x14ac:dyDescent="0.25">
      <c r="A68" s="55" t="s">
        <v>84</v>
      </c>
      <c r="B68" s="11">
        <v>25</v>
      </c>
      <c r="C68" s="32" t="s">
        <v>729</v>
      </c>
      <c r="D68" s="32" t="s">
        <v>703</v>
      </c>
      <c r="E68" s="32" t="s">
        <v>704</v>
      </c>
      <c r="F68" s="32" t="s">
        <v>84</v>
      </c>
      <c r="G68" s="32" t="s">
        <v>84</v>
      </c>
      <c r="H68" s="33" t="s">
        <v>86</v>
      </c>
      <c r="I68" s="34">
        <v>30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1"/>
    </row>
    <row r="69" spans="1:24" ht="25.5" x14ac:dyDescent="0.25">
      <c r="A69" s="55" t="s">
        <v>84</v>
      </c>
      <c r="B69" s="11">
        <v>26</v>
      </c>
      <c r="C69" s="32" t="s">
        <v>730</v>
      </c>
      <c r="D69" s="32" t="s">
        <v>703</v>
      </c>
      <c r="E69" s="32" t="s">
        <v>704</v>
      </c>
      <c r="F69" s="32" t="s">
        <v>84</v>
      </c>
      <c r="G69" s="32" t="s">
        <v>84</v>
      </c>
      <c r="H69" s="33" t="s">
        <v>86</v>
      </c>
      <c r="I69" s="34">
        <v>30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1"/>
    </row>
    <row r="70" spans="1:24" ht="25.5" x14ac:dyDescent="0.25">
      <c r="A70" s="55" t="s">
        <v>84</v>
      </c>
      <c r="B70" s="11">
        <v>27</v>
      </c>
      <c r="C70" s="32" t="s">
        <v>731</v>
      </c>
      <c r="D70" s="32" t="s">
        <v>703</v>
      </c>
      <c r="E70" s="32" t="s">
        <v>704</v>
      </c>
      <c r="F70" s="32" t="s">
        <v>84</v>
      </c>
      <c r="G70" s="32" t="s">
        <v>84</v>
      </c>
      <c r="H70" s="33" t="s">
        <v>86</v>
      </c>
      <c r="I70" s="34">
        <v>30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1"/>
    </row>
    <row r="71" spans="1:24" ht="26.25" thickBot="1" x14ac:dyDescent="0.3">
      <c r="A71" s="56" t="s">
        <v>84</v>
      </c>
      <c r="B71" s="13">
        <v>28</v>
      </c>
      <c r="C71" s="42" t="s">
        <v>732</v>
      </c>
      <c r="D71" s="42" t="s">
        <v>703</v>
      </c>
      <c r="E71" s="42" t="s">
        <v>704</v>
      </c>
      <c r="F71" s="42" t="s">
        <v>84</v>
      </c>
      <c r="G71" s="42" t="s">
        <v>84</v>
      </c>
      <c r="H71" s="43" t="s">
        <v>86</v>
      </c>
      <c r="I71" s="44">
        <v>30</v>
      </c>
      <c r="J71" s="60"/>
      <c r="K71" s="13">
        <v>1</v>
      </c>
      <c r="L71" s="45"/>
      <c r="M71" s="46"/>
      <c r="N71" s="47">
        <f>IF(M71&gt;0,ROUND(L71/M71,4),0)</f>
        <v>0</v>
      </c>
      <c r="O71" s="48"/>
      <c r="P71" s="49"/>
      <c r="Q71" s="47">
        <f>ROUND(ROUND(N71,4)*(1-O71),4)</f>
        <v>0</v>
      </c>
      <c r="R71" s="47">
        <f>ROUND(ROUND(Q71,4)*(1+P71),4)</f>
        <v>0</v>
      </c>
      <c r="S71" s="47">
        <f>ROUND($I71*Q71,4)</f>
        <v>0</v>
      </c>
      <c r="T71" s="47">
        <f>ROUND($I71*R71,4)</f>
        <v>0</v>
      </c>
      <c r="U71" s="50"/>
      <c r="V71" s="50"/>
      <c r="W71" s="50"/>
      <c r="X71" s="51"/>
    </row>
    <row r="72" spans="1:24" ht="13.5" thickBot="1" x14ac:dyDescent="0.3">
      <c r="R72" s="61" t="s">
        <v>119</v>
      </c>
      <c r="S72" s="62">
        <f>SUM(S44:S71)</f>
        <v>0</v>
      </c>
      <c r="T72" s="63">
        <f>SUM(T44:T71)</f>
        <v>0</v>
      </c>
    </row>
  </sheetData>
  <sheetProtection algorithmName="SHA-512" hashValue="5x5L4Nx278Rv/hbwmBwb5QOCMhdoRQJ3QVVVEkvDjqXjXZD8J+VTt5gDK13mPkuEAPijpeSZTHZeiKPk21WTzA==" saltValue="6Bj/w7Q7OObwmMKt+4Kiz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16-47/26&amp;RStran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3.7109375" style="1" customWidth="1"/>
    <col min="4" max="4" width="46.140625" style="1" customWidth="1"/>
    <col min="5" max="5" width="18.5703125" style="1" customWidth="1"/>
    <col min="6" max="6" width="26.8554687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52</v>
      </c>
    </row>
    <row r="5" spans="1:24" ht="18" x14ac:dyDescent="0.25">
      <c r="B5" s="65" t="s">
        <v>733</v>
      </c>
      <c r="C5" s="2" t="s">
        <v>734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55</v>
      </c>
      <c r="B11" s="57" t="s">
        <v>56</v>
      </c>
      <c r="C11" s="18" t="s">
        <v>735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736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1" t="s">
        <v>83</v>
      </c>
    </row>
    <row r="13" spans="1:24" ht="38.25" x14ac:dyDescent="0.25">
      <c r="A13" s="54" t="s">
        <v>84</v>
      </c>
      <c r="B13" s="9">
        <v>1</v>
      </c>
      <c r="C13" s="22" t="s">
        <v>737</v>
      </c>
      <c r="D13" s="22" t="s">
        <v>738</v>
      </c>
      <c r="E13" s="22" t="s">
        <v>739</v>
      </c>
      <c r="F13" s="22" t="s">
        <v>740</v>
      </c>
      <c r="G13" s="22" t="s">
        <v>84</v>
      </c>
      <c r="H13" s="23" t="s">
        <v>86</v>
      </c>
      <c r="I13" s="24">
        <v>600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ht="38.25" x14ac:dyDescent="0.25">
      <c r="A14" s="55" t="s">
        <v>84</v>
      </c>
      <c r="B14" s="11">
        <v>2</v>
      </c>
      <c r="C14" s="32" t="s">
        <v>741</v>
      </c>
      <c r="D14" s="32" t="s">
        <v>738</v>
      </c>
      <c r="E14" s="32" t="s">
        <v>739</v>
      </c>
      <c r="F14" s="32" t="s">
        <v>740</v>
      </c>
      <c r="G14" s="32" t="s">
        <v>84</v>
      </c>
      <c r="H14" s="33" t="s">
        <v>86</v>
      </c>
      <c r="I14" s="34">
        <v>900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ht="25.5" x14ac:dyDescent="0.25">
      <c r="A15" s="55" t="s">
        <v>84</v>
      </c>
      <c r="B15" s="11">
        <v>3</v>
      </c>
      <c r="C15" s="32" t="s">
        <v>742</v>
      </c>
      <c r="D15" s="32" t="s">
        <v>743</v>
      </c>
      <c r="E15" s="32" t="s">
        <v>744</v>
      </c>
      <c r="F15" s="32" t="s">
        <v>740</v>
      </c>
      <c r="G15" s="32" t="s">
        <v>84</v>
      </c>
      <c r="H15" s="33" t="s">
        <v>86</v>
      </c>
      <c r="I15" s="34">
        <v>75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1"/>
    </row>
    <row r="16" spans="1:24" ht="13.5" thickBot="1" x14ac:dyDescent="0.3">
      <c r="A16" s="56" t="s">
        <v>84</v>
      </c>
      <c r="B16" s="13">
        <v>4</v>
      </c>
      <c r="C16" s="42" t="s">
        <v>745</v>
      </c>
      <c r="D16" s="42" t="s">
        <v>84</v>
      </c>
      <c r="E16" s="42" t="s">
        <v>84</v>
      </c>
      <c r="F16" s="42" t="s">
        <v>740</v>
      </c>
      <c r="G16" s="42" t="s">
        <v>84</v>
      </c>
      <c r="H16" s="43" t="s">
        <v>86</v>
      </c>
      <c r="I16" s="44">
        <v>75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1"/>
    </row>
    <row r="17" spans="1:24" ht="13.5" thickBot="1" x14ac:dyDescent="0.3">
      <c r="R17" s="61" t="s">
        <v>119</v>
      </c>
      <c r="S17" s="62">
        <f>SUM(S13:S16)</f>
        <v>0</v>
      </c>
      <c r="T17" s="63">
        <f>SUM(T13:T16)</f>
        <v>0</v>
      </c>
    </row>
    <row r="19" spans="1:24" ht="13.5" thickBot="1" x14ac:dyDescent="0.3"/>
    <row r="20" spans="1:24" ht="13.5" thickBot="1" x14ac:dyDescent="0.3">
      <c r="A20" s="52" t="s">
        <v>55</v>
      </c>
      <c r="B20" s="57" t="s">
        <v>120</v>
      </c>
      <c r="C20" s="18" t="s">
        <v>746</v>
      </c>
      <c r="D20" s="18"/>
      <c r="E20" s="18"/>
      <c r="F20" s="18"/>
      <c r="G20" s="18"/>
      <c r="H20" s="18" t="s">
        <v>58</v>
      </c>
      <c r="I20" s="18"/>
      <c r="J20" s="8"/>
      <c r="K20" s="7"/>
      <c r="L20" s="18" t="s">
        <v>747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8"/>
    </row>
    <row r="21" spans="1:24" ht="51.75" thickBot="1" x14ac:dyDescent="0.3">
      <c r="A21" s="53" t="s">
        <v>60</v>
      </c>
      <c r="B21" s="19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 t="s">
        <v>66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0" t="s">
        <v>81</v>
      </c>
      <c r="W21" s="20" t="s">
        <v>82</v>
      </c>
      <c r="X21" s="21" t="s">
        <v>83</v>
      </c>
    </row>
    <row r="22" spans="1:24" ht="13.5" thickBot="1" x14ac:dyDescent="0.3">
      <c r="A22" s="77" t="s">
        <v>84</v>
      </c>
      <c r="B22" s="78">
        <v>1</v>
      </c>
      <c r="C22" s="67" t="s">
        <v>748</v>
      </c>
      <c r="D22" s="67" t="s">
        <v>749</v>
      </c>
      <c r="E22" s="67" t="s">
        <v>704</v>
      </c>
      <c r="F22" s="67" t="s">
        <v>84</v>
      </c>
      <c r="G22" s="67" t="s">
        <v>84</v>
      </c>
      <c r="H22" s="68" t="s">
        <v>86</v>
      </c>
      <c r="I22" s="69">
        <v>180</v>
      </c>
      <c r="J22" s="79"/>
      <c r="K22" s="78">
        <v>1</v>
      </c>
      <c r="L22" s="70"/>
      <c r="M22" s="71"/>
      <c r="N22" s="72">
        <f>IF(M22&gt;0,ROUND(L22/M22,4),0)</f>
        <v>0</v>
      </c>
      <c r="O22" s="73"/>
      <c r="P22" s="74"/>
      <c r="Q22" s="72">
        <f>ROUND(ROUND(N22,4)*(1-O22),4)</f>
        <v>0</v>
      </c>
      <c r="R22" s="72">
        <f>ROUND(ROUND(Q22,4)*(1+P22),4)</f>
        <v>0</v>
      </c>
      <c r="S22" s="72">
        <f>ROUND($I22*Q22,4)</f>
        <v>0</v>
      </c>
      <c r="T22" s="72">
        <f>ROUND($I22*R22,4)</f>
        <v>0</v>
      </c>
      <c r="U22" s="75"/>
      <c r="V22" s="75"/>
      <c r="W22" s="75"/>
      <c r="X22" s="76"/>
    </row>
    <row r="23" spans="1:24" ht="13.5" thickBot="1" x14ac:dyDescent="0.3">
      <c r="R23" s="61" t="s">
        <v>119</v>
      </c>
      <c r="S23" s="62">
        <f>SUM(S22:S22)</f>
        <v>0</v>
      </c>
      <c r="T23" s="63">
        <f>SUM(T22:T22)</f>
        <v>0</v>
      </c>
    </row>
    <row r="25" spans="1:24" ht="13.5" thickBot="1" x14ac:dyDescent="0.3"/>
    <row r="26" spans="1:24" ht="13.5" thickBot="1" x14ac:dyDescent="0.3">
      <c r="A26" s="52" t="s">
        <v>55</v>
      </c>
      <c r="B26" s="57" t="s">
        <v>139</v>
      </c>
      <c r="C26" s="18" t="s">
        <v>750</v>
      </c>
      <c r="D26" s="18"/>
      <c r="E26" s="18"/>
      <c r="F26" s="18"/>
      <c r="G26" s="18"/>
      <c r="H26" s="18" t="s">
        <v>58</v>
      </c>
      <c r="I26" s="18"/>
      <c r="J26" s="8"/>
      <c r="K26" s="7"/>
      <c r="L26" s="18" t="s">
        <v>751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8"/>
    </row>
    <row r="27" spans="1:24" ht="51.75" thickBot="1" x14ac:dyDescent="0.3">
      <c r="A27" s="53" t="s">
        <v>60</v>
      </c>
      <c r="B27" s="19" t="s">
        <v>61</v>
      </c>
      <c r="C27" s="20" t="s">
        <v>62</v>
      </c>
      <c r="D27" s="20" t="s">
        <v>63</v>
      </c>
      <c r="E27" s="20" t="s">
        <v>64</v>
      </c>
      <c r="F27" s="20" t="s">
        <v>65</v>
      </c>
      <c r="G27" s="20" t="s">
        <v>66</v>
      </c>
      <c r="H27" s="20" t="s">
        <v>67</v>
      </c>
      <c r="I27" s="20" t="s">
        <v>68</v>
      </c>
      <c r="J27" s="21" t="s">
        <v>69</v>
      </c>
      <c r="K27" s="19" t="s">
        <v>70</v>
      </c>
      <c r="L27" s="20" t="s">
        <v>71</v>
      </c>
      <c r="M27" s="20" t="s">
        <v>72</v>
      </c>
      <c r="N27" s="20" t="s">
        <v>73</v>
      </c>
      <c r="O27" s="20" t="s">
        <v>74</v>
      </c>
      <c r="P27" s="20" t="s">
        <v>75</v>
      </c>
      <c r="Q27" s="20" t="s">
        <v>76</v>
      </c>
      <c r="R27" s="20" t="s">
        <v>77</v>
      </c>
      <c r="S27" s="20" t="s">
        <v>78</v>
      </c>
      <c r="T27" s="20" t="s">
        <v>79</v>
      </c>
      <c r="U27" s="20" t="s">
        <v>80</v>
      </c>
      <c r="V27" s="20" t="s">
        <v>81</v>
      </c>
      <c r="W27" s="20" t="s">
        <v>82</v>
      </c>
      <c r="X27" s="21" t="s">
        <v>83</v>
      </c>
    </row>
    <row r="28" spans="1:24" ht="26.25" thickBot="1" x14ac:dyDescent="0.3">
      <c r="A28" s="77" t="s">
        <v>84</v>
      </c>
      <c r="B28" s="78">
        <v>1</v>
      </c>
      <c r="C28" s="67" t="s">
        <v>752</v>
      </c>
      <c r="D28" s="67" t="s">
        <v>753</v>
      </c>
      <c r="E28" s="67" t="s">
        <v>704</v>
      </c>
      <c r="F28" s="67" t="s">
        <v>754</v>
      </c>
      <c r="G28" s="67" t="s">
        <v>755</v>
      </c>
      <c r="H28" s="68" t="s">
        <v>86</v>
      </c>
      <c r="I28" s="69">
        <v>200</v>
      </c>
      <c r="J28" s="79"/>
      <c r="K28" s="78">
        <v>1</v>
      </c>
      <c r="L28" s="70"/>
      <c r="M28" s="71"/>
      <c r="N28" s="72">
        <f>IF(M28&gt;0,ROUND(L28/M28,4),0)</f>
        <v>0</v>
      </c>
      <c r="O28" s="73"/>
      <c r="P28" s="74"/>
      <c r="Q28" s="72">
        <f>ROUND(ROUND(N28,4)*(1-O28),4)</f>
        <v>0</v>
      </c>
      <c r="R28" s="72">
        <f>ROUND(ROUND(Q28,4)*(1+P28),4)</f>
        <v>0</v>
      </c>
      <c r="S28" s="72">
        <f>ROUND($I28*Q28,4)</f>
        <v>0</v>
      </c>
      <c r="T28" s="72">
        <f>ROUND($I28*R28,4)</f>
        <v>0</v>
      </c>
      <c r="U28" s="75"/>
      <c r="V28" s="75"/>
      <c r="W28" s="75"/>
      <c r="X28" s="76"/>
    </row>
    <row r="29" spans="1:24" ht="13.5" thickBot="1" x14ac:dyDescent="0.3">
      <c r="R29" s="61" t="s">
        <v>119</v>
      </c>
      <c r="S29" s="62">
        <f>SUM(S28:S28)</f>
        <v>0</v>
      </c>
      <c r="T29" s="63">
        <f>SUM(T28:T28)</f>
        <v>0</v>
      </c>
    </row>
    <row r="31" spans="1:24" ht="13.5" thickBot="1" x14ac:dyDescent="0.3"/>
    <row r="32" spans="1:24" ht="13.5" thickBot="1" x14ac:dyDescent="0.3">
      <c r="A32" s="52" t="s">
        <v>55</v>
      </c>
      <c r="B32" s="57" t="s">
        <v>158</v>
      </c>
      <c r="C32" s="18" t="s">
        <v>756</v>
      </c>
      <c r="D32" s="18"/>
      <c r="E32" s="18"/>
      <c r="F32" s="18"/>
      <c r="G32" s="18"/>
      <c r="H32" s="18" t="s">
        <v>58</v>
      </c>
      <c r="I32" s="18"/>
      <c r="J32" s="8"/>
      <c r="K32" s="7"/>
      <c r="L32" s="18" t="s">
        <v>757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8"/>
    </row>
    <row r="33" spans="1:24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66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1" t="s">
        <v>83</v>
      </c>
    </row>
    <row r="34" spans="1:24" x14ac:dyDescent="0.25">
      <c r="A34" s="54" t="s">
        <v>84</v>
      </c>
      <c r="B34" s="9">
        <v>1</v>
      </c>
      <c r="C34" s="22" t="s">
        <v>758</v>
      </c>
      <c r="D34" s="22" t="s">
        <v>759</v>
      </c>
      <c r="E34" s="22" t="s">
        <v>704</v>
      </c>
      <c r="F34" s="22" t="s">
        <v>84</v>
      </c>
      <c r="G34" s="22" t="s">
        <v>84</v>
      </c>
      <c r="H34" s="23" t="s">
        <v>86</v>
      </c>
      <c r="I34" s="24">
        <v>21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1"/>
    </row>
    <row r="35" spans="1:24" ht="25.5" x14ac:dyDescent="0.25">
      <c r="A35" s="55" t="s">
        <v>84</v>
      </c>
      <c r="B35" s="11">
        <v>2</v>
      </c>
      <c r="C35" s="32" t="s">
        <v>760</v>
      </c>
      <c r="D35" s="32" t="s">
        <v>759</v>
      </c>
      <c r="E35" s="32" t="s">
        <v>704</v>
      </c>
      <c r="F35" s="32" t="s">
        <v>84</v>
      </c>
      <c r="G35" s="32" t="s">
        <v>84</v>
      </c>
      <c r="H35" s="33" t="s">
        <v>86</v>
      </c>
      <c r="I35" s="34">
        <v>9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1"/>
    </row>
    <row r="36" spans="1:24" ht="13.5" thickBot="1" x14ac:dyDescent="0.3">
      <c r="A36" s="56" t="s">
        <v>84</v>
      </c>
      <c r="B36" s="13">
        <v>3</v>
      </c>
      <c r="C36" s="42" t="s">
        <v>761</v>
      </c>
      <c r="D36" s="42" t="s">
        <v>759</v>
      </c>
      <c r="E36" s="42" t="s">
        <v>704</v>
      </c>
      <c r="F36" s="42" t="s">
        <v>84</v>
      </c>
      <c r="G36" s="42" t="s">
        <v>84</v>
      </c>
      <c r="H36" s="43" t="s">
        <v>86</v>
      </c>
      <c r="I36" s="44">
        <v>3</v>
      </c>
      <c r="J36" s="60"/>
      <c r="K36" s="13">
        <v>1</v>
      </c>
      <c r="L36" s="45"/>
      <c r="M36" s="46"/>
      <c r="N36" s="47">
        <f>IF(M36&gt;0,ROUND(L36/M36,4),0)</f>
        <v>0</v>
      </c>
      <c r="O36" s="48"/>
      <c r="P36" s="49"/>
      <c r="Q36" s="47">
        <f>ROUND(ROUND(N36,4)*(1-O36),4)</f>
        <v>0</v>
      </c>
      <c r="R36" s="47">
        <f>ROUND(ROUND(Q36,4)*(1+P36),4)</f>
        <v>0</v>
      </c>
      <c r="S36" s="47">
        <f>ROUND($I36*Q36,4)</f>
        <v>0</v>
      </c>
      <c r="T36" s="47">
        <f>ROUND($I36*R36,4)</f>
        <v>0</v>
      </c>
      <c r="U36" s="50"/>
      <c r="V36" s="50"/>
      <c r="W36" s="50"/>
      <c r="X36" s="51"/>
    </row>
    <row r="37" spans="1:24" ht="13.5" thickBot="1" x14ac:dyDescent="0.3">
      <c r="R37" s="61" t="s">
        <v>119</v>
      </c>
      <c r="S37" s="62">
        <f>SUM(S34:S36)</f>
        <v>0</v>
      </c>
      <c r="T37" s="63">
        <f>SUM(T34:T36)</f>
        <v>0</v>
      </c>
    </row>
    <row r="39" spans="1:24" ht="13.5" thickBot="1" x14ac:dyDescent="0.3"/>
    <row r="40" spans="1:24" ht="13.5" thickBot="1" x14ac:dyDescent="0.3">
      <c r="A40" s="52" t="s">
        <v>55</v>
      </c>
      <c r="B40" s="57" t="s">
        <v>166</v>
      </c>
      <c r="C40" s="18" t="s">
        <v>762</v>
      </c>
      <c r="D40" s="18"/>
      <c r="E40" s="18"/>
      <c r="F40" s="18"/>
      <c r="G40" s="18"/>
      <c r="H40" s="18" t="s">
        <v>58</v>
      </c>
      <c r="I40" s="18"/>
      <c r="J40" s="8"/>
      <c r="K40" s="7"/>
      <c r="L40" s="18" t="s">
        <v>763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8"/>
    </row>
    <row r="41" spans="1:24" ht="51.75" thickBot="1" x14ac:dyDescent="0.3">
      <c r="A41" s="53" t="s">
        <v>60</v>
      </c>
      <c r="B41" s="19" t="s">
        <v>61</v>
      </c>
      <c r="C41" s="20" t="s">
        <v>62</v>
      </c>
      <c r="D41" s="20" t="s">
        <v>63</v>
      </c>
      <c r="E41" s="20" t="s">
        <v>64</v>
      </c>
      <c r="F41" s="20" t="s">
        <v>65</v>
      </c>
      <c r="G41" s="20" t="s">
        <v>66</v>
      </c>
      <c r="H41" s="20" t="s">
        <v>67</v>
      </c>
      <c r="I41" s="20" t="s">
        <v>68</v>
      </c>
      <c r="J41" s="21" t="s">
        <v>69</v>
      </c>
      <c r="K41" s="19" t="s">
        <v>70</v>
      </c>
      <c r="L41" s="20" t="s">
        <v>71</v>
      </c>
      <c r="M41" s="20" t="s">
        <v>72</v>
      </c>
      <c r="N41" s="20" t="s">
        <v>73</v>
      </c>
      <c r="O41" s="20" t="s">
        <v>74</v>
      </c>
      <c r="P41" s="20" t="s">
        <v>75</v>
      </c>
      <c r="Q41" s="20" t="s">
        <v>76</v>
      </c>
      <c r="R41" s="20" t="s">
        <v>77</v>
      </c>
      <c r="S41" s="20" t="s">
        <v>78</v>
      </c>
      <c r="T41" s="20" t="s">
        <v>79</v>
      </c>
      <c r="U41" s="20" t="s">
        <v>80</v>
      </c>
      <c r="V41" s="20" t="s">
        <v>81</v>
      </c>
      <c r="W41" s="20" t="s">
        <v>82</v>
      </c>
      <c r="X41" s="21" t="s">
        <v>83</v>
      </c>
    </row>
    <row r="42" spans="1:24" ht="90" thickBot="1" x14ac:dyDescent="0.3">
      <c r="A42" s="77" t="s">
        <v>84</v>
      </c>
      <c r="B42" s="78">
        <v>1</v>
      </c>
      <c r="C42" s="67" t="s">
        <v>764</v>
      </c>
      <c r="D42" s="67" t="s">
        <v>765</v>
      </c>
      <c r="E42" s="67" t="s">
        <v>84</v>
      </c>
      <c r="F42" s="67" t="s">
        <v>84</v>
      </c>
      <c r="G42" s="67" t="s">
        <v>84</v>
      </c>
      <c r="H42" s="68" t="s">
        <v>86</v>
      </c>
      <c r="I42" s="69">
        <v>3000</v>
      </c>
      <c r="J42" s="79"/>
      <c r="K42" s="78">
        <v>1</v>
      </c>
      <c r="L42" s="70"/>
      <c r="M42" s="71"/>
      <c r="N42" s="72">
        <f>IF(M42&gt;0,ROUND(L42/M42,4),0)</f>
        <v>0</v>
      </c>
      <c r="O42" s="73"/>
      <c r="P42" s="74"/>
      <c r="Q42" s="72">
        <f>ROUND(ROUND(N42,4)*(1-O42),4)</f>
        <v>0</v>
      </c>
      <c r="R42" s="72">
        <f>ROUND(ROUND(Q42,4)*(1+P42),4)</f>
        <v>0</v>
      </c>
      <c r="S42" s="72">
        <f>ROUND($I42*Q42,4)</f>
        <v>0</v>
      </c>
      <c r="T42" s="72">
        <f>ROUND($I42*R42,4)</f>
        <v>0</v>
      </c>
      <c r="U42" s="75"/>
      <c r="V42" s="75"/>
      <c r="W42" s="75"/>
      <c r="X42" s="76"/>
    </row>
    <row r="43" spans="1:24" ht="13.5" thickBot="1" x14ac:dyDescent="0.3">
      <c r="R43" s="61" t="s">
        <v>119</v>
      </c>
      <c r="S43" s="62">
        <f>SUM(S42:S42)</f>
        <v>0</v>
      </c>
      <c r="T43" s="63">
        <f>SUM(T42:T42)</f>
        <v>0</v>
      </c>
    </row>
  </sheetData>
  <sheetProtection algorithmName="SHA-512" hashValue="79Ns88CNkiChnNPhP5AF3m+aYiyxFo+YqgFMbcM0bVLDQzZM6ek1e4bLr6NRMiK4x6WBDWDBVV+ui5rs47iLfA==" saltValue="U/VTLnaor42dC2lOXIu+W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16-47/26&amp;RStran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7</vt:i4>
      </vt:variant>
    </vt:vector>
  </HeadingPairs>
  <TitlesOfParts>
    <vt:vector size="1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2026-09-08T10:39:25Z</dcterms:created>
  <dcterms:modified xsi:type="dcterms:W3CDTF">2026-09-08T10:41:45Z</dcterms:modified>
</cp:coreProperties>
</file>